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10-11 класс\"/>
    </mc:Choice>
  </mc:AlternateContent>
  <bookViews>
    <workbookView xWindow="0" yWindow="0" windowWidth="28800" windowHeight="13935"/>
  </bookViews>
  <sheets>
    <sheet name="Результаты ВПР АЯ11(п+у) 2019" sheetId="4" r:id="rId1"/>
    <sheet name="Гистограмма сравнения отметок" sheetId="9" r:id="rId2"/>
    <sheet name="Динамика" sheetId="7" r:id="rId3"/>
    <sheet name="Сравнение со всей выборкой" sheetId="8" r:id="rId4"/>
  </sheets>
  <definedNames>
    <definedName name="_xlnm._FilterDatabase" localSheetId="2" hidden="1">Динамика!$A$4:$AU$152</definedName>
    <definedName name="_xlnm._FilterDatabase" localSheetId="0" hidden="1">'Результаты ВПР АЯ11(п+у) 2019'!$A$4:$AH$148</definedName>
    <definedName name="_xlnm._FilterDatabase" localSheetId="3" hidden="1">'Сравнение со всей выборкой'!$A$5:$AR$5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  <c r="AN6" i="8" l="1"/>
  <c r="AO6" i="8"/>
  <c r="AP6" i="8"/>
  <c r="AN7" i="8"/>
  <c r="AO7" i="8"/>
  <c r="AP7" i="8"/>
</calcChain>
</file>

<file path=xl/sharedStrings.xml><?xml version="1.0" encoding="utf-8"?>
<sst xmlns="http://schemas.openxmlformats.org/spreadsheetml/2006/main" count="1460" uniqueCount="263">
  <si>
    <t>Алтайский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</si>
  <si>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</si>
  <si>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</si>
  <si>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</si>
  <si>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</si>
  <si>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</si>
  <si>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</si>
  <si>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Залесовский район</t>
  </si>
  <si>
    <t>Змеиногорский район</t>
  </si>
  <si>
    <t>Ключевский район</t>
  </si>
  <si>
    <t>Красногорский район</t>
  </si>
  <si>
    <t>Краснощёковский район</t>
  </si>
  <si>
    <t>Кулундинский район</t>
  </si>
  <si>
    <t>Курьинский район</t>
  </si>
  <si>
    <t>Новичихинский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</si>
  <si>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</si>
  <si>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</si>
  <si>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</si>
  <si>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</si>
  <si>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</si>
  <si>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</si>
  <si>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</si>
  <si>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</si>
  <si>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</si>
  <si>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</si>
  <si>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Суетский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</si>
  <si>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</si>
  <si>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</si>
  <si>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</si>
  <si>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</si>
  <si>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</si>
  <si>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</si>
  <si>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</si>
  <si>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Хабарский район</t>
  </si>
  <si>
    <t>Целинный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</si>
  <si>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</si>
  <si>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</si>
  <si>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</si>
  <si>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</si>
  <si>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</si>
  <si>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</si>
  <si>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</si>
  <si>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</si>
  <si>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</si>
  <si>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</si>
  <si>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</si>
  <si>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</si>
  <si>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</si>
  <si>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</si>
  <si>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</si>
  <si>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</si>
  <si>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</si>
  <si>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</si>
  <si>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</si>
  <si>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</si>
  <si>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</si>
  <si>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</si>
  <si>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</si>
  <si>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</si>
  <si>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</si>
  <si>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</si>
  <si>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</si>
  <si>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</si>
  <si>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</si>
  <si>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Барнаул</t>
  </si>
  <si>
    <t>город Белокуриха</t>
  </si>
  <si>
    <t>город Бийск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</si>
  <si>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</si>
  <si>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</si>
  <si>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</si>
  <si>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</si>
  <si>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</si>
  <si>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</si>
  <si>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</si>
  <si>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Средняя отметка  2019</t>
  </si>
  <si>
    <t>Качество обученности, %  2019</t>
  </si>
  <si>
    <t>Успеваемость, %  2019</t>
  </si>
  <si>
    <t>Средняя отметка  2018</t>
  </si>
  <si>
    <t>Качество обученности, %  2018</t>
  </si>
  <si>
    <t>Успеваемость, %  2018</t>
  </si>
  <si>
    <t>Динамика средней отметки  2018-2019</t>
  </si>
  <si>
    <t>Динамика качества обученности  2018-2019</t>
  </si>
  <si>
    <t>Динамика успеваемости  2018-2019</t>
  </si>
  <si>
    <t>Н/П - ОО отметила непройденные темы, результаты данной ОО не учтены в статистике. Н/у - ОО не участвовала в процедуре.</t>
  </si>
  <si>
    <t>Динамика средней отметки, качества обученности, успеваемости  АЯ 11 кл (письменно и устно) в разрезе ОО (2018 г. - 2019 г.)</t>
  </si>
  <si>
    <t>Динамика средней отметки, качества обученности, успеваемости АЯ 11 кл (письменно и устно) в разрезе муниципалитетов (2018 г. - 2019 г.)</t>
  </si>
  <si>
    <t>Результаты ВПР АЯ 11 кл (письменно и устно) в разрезе ОО (весна 2019)</t>
  </si>
  <si>
    <t>Результаты ВПР  АЯ 11 кл (письменно и устно) в разрезе муниципалитетов (весна 2019)</t>
  </si>
  <si>
    <t>Достижение планируемых результатов по АЯ 11 кл (письменно и устно) (весна 2019)</t>
  </si>
  <si>
    <t>Выполнение заданий группами учащихся (в % от числа участников)  АЯ 11 кл (письменно и устно) (весна 2019)</t>
  </si>
  <si>
    <t>Статистика по отметкам (в сравнении со всей выборкой)  АЯ 11 кл (письменно и устно) (весна 2019)</t>
  </si>
  <si>
    <t>1. Алтайский район</t>
  </si>
  <si>
    <t>2. Бийский район</t>
  </si>
  <si>
    <t>3. Благовещенский район</t>
  </si>
  <si>
    <t>4. Бурлинский район</t>
  </si>
  <si>
    <t>5. Быстроистокский район</t>
  </si>
  <si>
    <t>6. Волчихинский район</t>
  </si>
  <si>
    <t>7. Егорьевский район</t>
  </si>
  <si>
    <t>8. Залесовский район</t>
  </si>
  <si>
    <t>9. Змеиногорский район</t>
  </si>
  <si>
    <t>10. Ключевский район</t>
  </si>
  <si>
    <t>11. Красногорский район</t>
  </si>
  <si>
    <t>12. Краснощёковский район</t>
  </si>
  <si>
    <t>13. Кулундинский район</t>
  </si>
  <si>
    <t>14. Курьинский район</t>
  </si>
  <si>
    <t>15. Новичихинский район</t>
  </si>
  <si>
    <t>16. Панкрушихинский район</t>
  </si>
  <si>
    <t>17. Первомайский район</t>
  </si>
  <si>
    <t>18. Петропавловский район</t>
  </si>
  <si>
    <t>19. Поспелихинский район</t>
  </si>
  <si>
    <t>20. Родинский район</t>
  </si>
  <si>
    <t>21. Романовский район</t>
  </si>
  <si>
    <t>22. Рубцовский район</t>
  </si>
  <si>
    <t>23. Смоленский район</t>
  </si>
  <si>
    <t>24. Советский район</t>
  </si>
  <si>
    <t>25. Солонешенский район</t>
  </si>
  <si>
    <t>26. Суетский район</t>
  </si>
  <si>
    <t>27. Тальменский район</t>
  </si>
  <si>
    <t>28. Тогульский район</t>
  </si>
  <si>
    <t>29. Топчихинский район</t>
  </si>
  <si>
    <t>30. Третьяковский район</t>
  </si>
  <si>
    <t>31. Троицкий район</t>
  </si>
  <si>
    <t>32. Тюменцевский район</t>
  </si>
  <si>
    <t>33. Угловский район</t>
  </si>
  <si>
    <t>34. Хабарский район</t>
  </si>
  <si>
    <t>35. Целинный район</t>
  </si>
  <si>
    <t>36. город Барнаул</t>
  </si>
  <si>
    <t>37. город Белокуриха</t>
  </si>
  <si>
    <t>38. город Бийск</t>
  </si>
  <si>
    <t>39. город Новоалтайск</t>
  </si>
  <si>
    <t>40. город Рубцовск</t>
  </si>
  <si>
    <t>41. город Славгород</t>
  </si>
  <si>
    <t>42. город Яровое</t>
  </si>
  <si>
    <t>43. ЗАТО Сибирский</t>
  </si>
  <si>
    <t>44. Краевые ОО</t>
  </si>
  <si>
    <t/>
  </si>
  <si>
    <t>Уметь извлекать необходимую/запрашиваемую информацию из различных аудиотекстов соответствующей тематики</t>
  </si>
  <si>
    <t>Уметь использовать ознакомительное чтение в целях понимания основного содержания сообщений, интервью, репортажей, публикаций научно-познавательного характера, отрывков из произведений художественной литературы</t>
  </si>
  <si>
    <t>Владеть языковыми навыками (грамматическая сторона речи)</t>
  </si>
  <si>
    <t>Уметь употреблять в речи лексические единицы, обслуживающие ситуации в рамках тематики основной и старшей школы и употреблять в речи наиболее распространенные устойчивые словосочетания</t>
  </si>
  <si>
    <t>19К1</t>
  </si>
  <si>
    <t>Осмысленное чтение текста вслух._x000D_
Владеть навыками ритмико-интонационного оформления различных типов предложений</t>
  </si>
  <si>
    <t>19К2</t>
  </si>
  <si>
    <t>20К1</t>
  </si>
  <si>
    <t>Тематическое монологическое высказывание (описание выбранной фотографии)._x000D_
Уметь описывать события, излагать факты. Владеть навыками ритмико-интонационного оформления различных типов предложений._x000D_
Владеть языковыми навыками (грамматическая и лексическая стороны речи).</t>
  </si>
  <si>
    <t>20К3</t>
  </si>
  <si>
    <t>20К2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</si>
  <si>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</si>
  <si>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</si>
  <si>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</si>
  <si>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</si>
  <si>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</si>
  <si>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</si>
  <si>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</si>
  <si>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</si>
  <si>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</si>
  <si>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</si>
  <si>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Средняя отметка по журналу</t>
  </si>
  <si>
    <t>Разница между средними отметками</t>
  </si>
  <si>
    <t>МБОУ "Айская СОШ"</t>
  </si>
  <si>
    <t>МБОУ Алтайская СОШ №1</t>
  </si>
  <si>
    <t>МБОУ "Енисейская СОШ"</t>
  </si>
  <si>
    <t>МБОУ "Малоугренёвская СОШ"</t>
  </si>
  <si>
    <t>МБОУ "Первомайская СОШ №2"</t>
  </si>
  <si>
    <t>МБОУ "Сростинская СОШ им. В. М. Шукшина"</t>
  </si>
  <si>
    <t>МБОУ "Благовещенская СОШ №2" (МБОУ БСОШ №2)</t>
  </si>
  <si>
    <t>МБОУ "Устьянская СОШ"</t>
  </si>
  <si>
    <t>МБОУ "Бурлинская СОШ"</t>
  </si>
  <si>
    <t>МКОУ "Акутихинская ОСШ"</t>
  </si>
  <si>
    <t>МКОУ "Верх-Озернинская ОСШ"</t>
  </si>
  <si>
    <t>МБОУ "Хлеборобная ОСШ"</t>
  </si>
  <si>
    <t>МКОУ "Волчихинская СШ №1"</t>
  </si>
  <si>
    <t>МКОУ "Малышево-Логовская СШ"</t>
  </si>
  <si>
    <t>МКОУ "Волчихинская СШ №2"</t>
  </si>
  <si>
    <t>МОУ "Сростинская СОШ"</t>
  </si>
  <si>
    <t>МКОУ Залесовская СОШ № 1</t>
  </si>
  <si>
    <t>МБОУ "Барановская СОШ"</t>
  </si>
  <si>
    <t>МБОУ "Карамышевская СОШ"</t>
  </si>
  <si>
    <t>МБОУ "Змеиногорская СОШ №1"</t>
  </si>
  <si>
    <t>МБОУ "Змеиногорская СОШ с УИОП"</t>
  </si>
  <si>
    <t>МБОУ "Змеиногорская СОШ №3"</t>
  </si>
  <si>
    <t>МБОУ "Северская СОШ"</t>
  </si>
  <si>
    <t>МБОУ "Красногорская СОШ"</t>
  </si>
  <si>
    <t>МБОУ "Краснощёковская СОШ №1"</t>
  </si>
  <si>
    <t>МКОУ "Куйбышевская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</si>
  <si>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</si>
  <si>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</si>
  <si>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</si>
  <si>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</si>
  <si>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МБОУ Октябрьская СОШ</t>
  </si>
  <si>
    <t>МКОУ "Краснознаменская СОШ"</t>
  </si>
  <si>
    <t>МБОУ "Курьинская СОШ" им. М.Т. Калашникова</t>
  </si>
  <si>
    <t>МКОУ "Мельниковская СОШ"</t>
  </si>
  <si>
    <t>МБОУ "Новичихинская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</si>
  <si>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</si>
  <si>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</si>
  <si>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"Бобровская СОШ"</t>
  </si>
  <si>
    <t>МАОУ "Боровихинская СОШ"</t>
  </si>
  <si>
    <t>МБОУ "Зудиловская СОШ"</t>
  </si>
  <si>
    <t>МБОУ "Логовская СОШ"</t>
  </si>
  <si>
    <t>МБОУ "Повалихинская СОШ"</t>
  </si>
  <si>
    <t>МБОУ "Сибирская СОШ"</t>
  </si>
  <si>
    <t>МБОУ "Сорочелоговская СОШ"</t>
  </si>
  <si>
    <t>МБОУ "Камышенская СОШ"</t>
  </si>
  <si>
    <t>МКОУ "Поспелихинская СОШ №2"</t>
  </si>
  <si>
    <t>МБОУ "РСОШ №2"</t>
  </si>
  <si>
    <t>МБОУ "Гуселетовская СОШ"</t>
  </si>
  <si>
    <t>МБОУ "Сидоровская СОШ"</t>
  </si>
  <si>
    <t>МБОУ "Веселоярская СОШ"</t>
  </si>
  <si>
    <t>МБОУ "Верх-Обская СОШ им. М.С. Евдокимова"</t>
  </si>
  <si>
    <t>МБОУ "Советская СОШ"</t>
  </si>
  <si>
    <t>МБОУ "Тополинская СОШ"</t>
  </si>
  <si>
    <t>МБОУ "Верх-Суетская СОШ"</t>
  </si>
  <si>
    <t>МКОУ "Тальменская СОШ №1"</t>
  </si>
  <si>
    <t>МКОУ "Антипинская СОШ"</t>
  </si>
  <si>
    <t>МКОУ "Тогульская СОШ"</t>
  </si>
  <si>
    <t>МКОУ "Белояровская СОШ"</t>
  </si>
  <si>
    <t>МКОУ "Парфеновская СОШ"</t>
  </si>
  <si>
    <t>МКОУ "Победимская СОШ"</t>
  </si>
  <si>
    <t>МКОУ "Чистюньская СОШ"</t>
  </si>
  <si>
    <t>МКОУ "Староалейская СОШ №1"</t>
  </si>
  <si>
    <t>МКОУ "Третьяковская СОШ"</t>
  </si>
  <si>
    <t>МБОУ "Заводская СОШ"</t>
  </si>
  <si>
    <t>МБОУ "Пролетарская СОШ"</t>
  </si>
  <si>
    <t>МБОУ "Троицкая СОШ №2"</t>
  </si>
  <si>
    <t>МБОУ "Шарчинская СОШ"</t>
  </si>
  <si>
    <t>МКОУ Павловская СОШ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</si>
  <si>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</si>
  <si>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</si>
  <si>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</si>
  <si>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</si>
  <si>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</si>
  <si>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МБОУ "Целинная СОШ №1"</t>
  </si>
  <si>
    <t>МБОУ "Целинная СОШ №2"</t>
  </si>
  <si>
    <t>МБОУ СОШ № 128</t>
  </si>
  <si>
    <t>МБОУ СОШ № 53</t>
  </si>
  <si>
    <t>МБОУ СОШ № 96</t>
  </si>
  <si>
    <t>МБОУ Белокурихинская СОШ №2</t>
  </si>
  <si>
    <t>МБОУ "СОШ №9"</t>
  </si>
  <si>
    <t>МБОУ "СОШ №12"</t>
  </si>
  <si>
    <t>МБОУ "СОШ №34"</t>
  </si>
  <si>
    <t>МБОУ "СОШ №1"</t>
  </si>
  <si>
    <t>МБОУ "СОШ №18"</t>
  </si>
  <si>
    <t>МБОУ "СОШ 40 им. В. Токарева"</t>
  </si>
  <si>
    <t>МБОУ "СОШ №6"</t>
  </si>
  <si>
    <t>МБОУ "СОШ №8"</t>
  </si>
  <si>
    <t>МБОУ "СОШ №17"</t>
  </si>
  <si>
    <t>МБОУ "Гимназия №11"</t>
  </si>
  <si>
    <t>МБОУ "Лицей №8" г.Новоалтайска Алтайского края</t>
  </si>
  <si>
    <t>МБОУ "Кадетская СОШ №2" г. Рубцовска</t>
  </si>
  <si>
    <t>МБОУ "Лицей №7" г. Рубцовска</t>
  </si>
  <si>
    <t>МБОУ "Гимназия "Планета Детства" г. Рубцовска</t>
  </si>
  <si>
    <t>МБОУ "СОШ №10"</t>
  </si>
  <si>
    <t>МБОУ "СОШ №14" г.Яровое</t>
  </si>
  <si>
    <t>МБОУ СОШ ГО ЗАТО Сибирский Алтайского края</t>
  </si>
  <si>
    <t>КГБОУ "Алтайская школа-интернат с первоначальной летной подготовкой им. Героя Советского Союза К.Г. Павлюкова"</t>
  </si>
  <si>
    <t>КГБОУ "Бийский лицей-интернат Алтайского края"</t>
  </si>
  <si>
    <t>н/у</t>
  </si>
  <si>
    <t>−</t>
  </si>
  <si>
    <t>+</t>
  </si>
  <si>
    <t>=</t>
  </si>
  <si>
    <t>1004 уч.</t>
  </si>
  <si>
    <t>25028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</si>
</sst>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235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9" borderId="6" xfId="0" applyFont="1" applyFill="1" applyBorder="1" applyAlignment="1">
      <alignment horizontal="center"/>
    </xf>
    <xf numFmtId="164" fontId="5" fillId="6" borderId="6" xfId="0" applyNumberFormat="1" applyFont="1" applyFill="1" applyBorder="1" applyAlignment="1">
      <alignment horizontal="center" vertical="center"/>
    </xf>
    <xf numFmtId="164" fontId="5" fillId="7" borderId="6" xfId="0" applyNumberFormat="1" applyFont="1" applyFill="1" applyBorder="1" applyAlignment="1">
      <alignment horizontal="center" vertical="center"/>
    </xf>
    <xf numFmtId="164" fontId="5" fillId="8" borderId="6" xfId="0" applyNumberFormat="1" applyFont="1" applyFill="1" applyBorder="1" applyAlignment="1">
      <alignment horizontal="center" vertical="center"/>
    </xf>
    <xf numFmtId="164" fontId="5" fillId="11" borderId="6" xfId="0" applyNumberFormat="1" applyFont="1" applyFill="1" applyBorder="1" applyAlignment="1">
      <alignment horizontal="center" vertical="center"/>
    </xf>
    <xf numFmtId="164" fontId="5" fillId="12" borderId="6" xfId="0" applyNumberFormat="1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 wrapText="1"/>
    </xf>
    <xf numFmtId="0" fontId="5" fillId="0" borderId="25" xfId="0" applyFont="1" applyBorder="1"/>
    <xf numFmtId="0" fontId="4" fillId="10" borderId="27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164" fontId="5" fillId="8" borderId="21" xfId="0" applyNumberFormat="1" applyFont="1" applyFill="1" applyBorder="1" applyAlignment="1">
      <alignment horizontal="center" vertical="center"/>
    </xf>
    <xf numFmtId="1" fontId="4" fillId="10" borderId="10" xfId="0" applyNumberFormat="1" applyFont="1" applyFill="1" applyBorder="1" applyAlignment="1">
      <alignment horizontal="center" vertical="center"/>
    </xf>
    <xf numFmtId="164" fontId="5" fillId="7" borderId="5" xfId="0" applyNumberFormat="1" applyFont="1" applyFill="1" applyBorder="1" applyAlignment="1">
      <alignment horizontal="center" vertical="center"/>
    </xf>
    <xf numFmtId="164" fontId="4" fillId="10" borderId="10" xfId="0" applyNumberFormat="1" applyFont="1" applyFill="1" applyBorder="1" applyAlignment="1">
      <alignment horizontal="center" vertical="center"/>
    </xf>
    <xf numFmtId="164" fontId="5" fillId="11" borderId="5" xfId="0" applyNumberFormat="1" applyFont="1" applyFill="1" applyBorder="1" applyAlignment="1">
      <alignment horizontal="center" vertical="center"/>
    </xf>
    <xf numFmtId="164" fontId="5" fillId="12" borderId="2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8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7" borderId="10" xfId="0" applyNumberFormat="1" applyFont="1" applyFill="1" applyBorder="1" applyAlignment="1">
      <alignment horizontal="center" vertical="center"/>
    </xf>
    <xf numFmtId="0" fontId="3" fillId="17" borderId="11" xfId="0" applyNumberFormat="1" applyFont="1" applyFill="1" applyBorder="1" applyAlignment="1">
      <alignment horizontal="center" vertical="center" wrapText="1"/>
    </xf>
    <xf numFmtId="0" fontId="3" fillId="17" borderId="11" xfId="0" applyNumberFormat="1" applyFont="1" applyFill="1" applyBorder="1" applyAlignment="1">
      <alignment horizontal="center" vertical="center"/>
    </xf>
    <xf numFmtId="0" fontId="3" fillId="17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5" borderId="6" xfId="0" applyNumberFormat="1" applyFont="1" applyFill="1" applyBorder="1" applyAlignment="1">
      <alignment horizontal="center" vertical="center"/>
    </xf>
    <xf numFmtId="164" fontId="2" fillId="16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5" borderId="1" xfId="0" applyNumberFormat="1" applyFont="1" applyFill="1" applyBorder="1" applyAlignment="1">
      <alignment horizontal="center" vertical="center"/>
    </xf>
    <xf numFmtId="164" fontId="2" fillId="16" borderId="1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left"/>
    </xf>
    <xf numFmtId="0" fontId="4" fillId="4" borderId="10" xfId="0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164" fontId="4" fillId="4" borderId="10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64" fontId="5" fillId="11" borderId="34" xfId="0" applyNumberFormat="1" applyFont="1" applyFill="1" applyBorder="1" applyAlignment="1">
      <alignment horizontal="center" vertical="center"/>
    </xf>
    <xf numFmtId="164" fontId="5" fillId="12" borderId="7" xfId="0" applyNumberFormat="1" applyFont="1" applyFill="1" applyBorder="1" applyAlignment="1">
      <alignment horizontal="center" vertical="center"/>
    </xf>
    <xf numFmtId="164" fontId="5" fillId="11" borderId="7" xfId="0" applyNumberFormat="1" applyFont="1" applyFill="1" applyBorder="1" applyAlignment="1">
      <alignment horizontal="center" vertical="center"/>
    </xf>
    <xf numFmtId="164" fontId="5" fillId="12" borderId="2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164" fontId="0" fillId="0" borderId="0" xfId="0" applyNumberFormat="1"/>
    <xf numFmtId="0" fontId="7" fillId="13" borderId="37" xfId="0" applyNumberFormat="1" applyFont="1" applyFill="1" applyBorder="1" applyAlignment="1">
      <alignment horizontal="center" vertical="center"/>
    </xf>
    <xf numFmtId="0" fontId="7" fillId="13" borderId="13" xfId="0" applyNumberFormat="1" applyFont="1" applyFill="1" applyBorder="1" applyAlignment="1">
      <alignment horizontal="center" vertical="center"/>
    </xf>
    <xf numFmtId="0" fontId="7" fillId="13" borderId="38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6" fillId="0" borderId="1" xfId="0" applyNumberFormat="1" applyFont="1" applyBorder="1" applyAlignment="1">
      <alignment horizontal="left" vertical="center" wrapText="1"/>
    </xf>
    <xf numFmtId="0" fontId="6" fillId="8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0" fillId="0" borderId="0" xfId="0" applyAlignment="1"/>
    <xf numFmtId="0" fontId="5" fillId="9" borderId="7" xfId="0" applyFont="1" applyFill="1" applyBorder="1" applyAlignment="1">
      <alignment horizontal="center"/>
    </xf>
    <xf numFmtId="0" fontId="5" fillId="0" borderId="39" xfId="0" applyFont="1" applyBorder="1"/>
    <xf numFmtId="0" fontId="5" fillId="5" borderId="34" xfId="0" applyFont="1" applyFill="1" applyBorder="1" applyAlignment="1">
      <alignment horizontal="center" vertical="center"/>
    </xf>
    <xf numFmtId="164" fontId="5" fillId="6" borderId="7" xfId="0" applyNumberFormat="1" applyFont="1" applyFill="1" applyBorder="1" applyAlignment="1">
      <alignment horizontal="center" vertical="center"/>
    </xf>
    <xf numFmtId="164" fontId="5" fillId="7" borderId="7" xfId="0" applyNumberFormat="1" applyFont="1" applyFill="1" applyBorder="1" applyAlignment="1">
      <alignment horizontal="center" vertical="center"/>
    </xf>
    <xf numFmtId="164" fontId="5" fillId="8" borderId="7" xfId="0" applyNumberFormat="1" applyFont="1" applyFill="1" applyBorder="1" applyAlignment="1">
      <alignment horizontal="center" vertical="center"/>
    </xf>
    <xf numFmtId="164" fontId="5" fillId="8" borderId="20" xfId="0" applyNumberFormat="1" applyFont="1" applyFill="1" applyBorder="1" applyAlignment="1">
      <alignment horizontal="center" vertical="center"/>
    </xf>
    <xf numFmtId="164" fontId="5" fillId="7" borderId="34" xfId="0" applyNumberFormat="1" applyFont="1" applyFill="1" applyBorder="1" applyAlignment="1">
      <alignment horizontal="center" vertical="center"/>
    </xf>
    <xf numFmtId="0" fontId="0" fillId="0" borderId="0" xfId="0" applyNumberFormat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164" fontId="4" fillId="4" borderId="1" xfId="0" applyNumberFormat="1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/>
    </xf>
    <xf numFmtId="0" fontId="5" fillId="0" borderId="9" xfId="0" applyFont="1" applyBorder="1"/>
    <xf numFmtId="0" fontId="5" fillId="5" borderId="9" xfId="0" applyFont="1" applyFill="1" applyBorder="1" applyAlignment="1">
      <alignment horizontal="center" vertical="center"/>
    </xf>
    <xf numFmtId="164" fontId="5" fillId="6" borderId="9" xfId="0" applyNumberFormat="1" applyFont="1" applyFill="1" applyBorder="1" applyAlignment="1">
      <alignment horizontal="center" vertical="center"/>
    </xf>
    <xf numFmtId="164" fontId="5" fillId="7" borderId="9" xfId="0" applyNumberFormat="1" applyFont="1" applyFill="1" applyBorder="1" applyAlignment="1">
      <alignment horizontal="center" vertical="center"/>
    </xf>
    <xf numFmtId="164" fontId="5" fillId="8" borderId="9" xfId="0" applyNumberFormat="1" applyFont="1" applyFill="1" applyBorder="1" applyAlignment="1">
      <alignment horizontal="center" vertical="center"/>
    </xf>
    <xf numFmtId="0" fontId="4" fillId="4" borderId="25" xfId="0" applyFont="1" applyFill="1" applyBorder="1"/>
    <xf numFmtId="0" fontId="4" fillId="4" borderId="5" xfId="0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1" xfId="0" applyNumberFormat="1" applyFont="1" applyFill="1" applyBorder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4" fillId="1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0" fontId="6" fillId="11" borderId="6" xfId="1" applyFont="1" applyFill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19" borderId="1" xfId="0" applyNumberFormat="1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30" xfId="0" applyFont="1" applyBorder="1" applyAlignment="1">
      <alignment horizontal="center" vertical="top" wrapText="1"/>
    </xf>
    <xf numFmtId="0" fontId="3" fillId="0" borderId="31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6" borderId="18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9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9" xfId="0" applyFont="1" applyFill="1" applyBorder="1" applyAlignment="1">
      <alignment horizontal="center" vertical="center" wrapText="1"/>
    </xf>
    <xf numFmtId="0" fontId="2" fillId="8" borderId="22" xfId="0" applyFont="1" applyFill="1" applyBorder="1" applyAlignment="1">
      <alignment horizontal="center" vertical="center" wrapText="1"/>
    </xf>
    <xf numFmtId="0" fontId="2" fillId="11" borderId="17" xfId="0" applyFont="1" applyFill="1" applyBorder="1" applyAlignment="1">
      <alignment horizontal="center" vertical="center" wrapText="1"/>
    </xf>
    <xf numFmtId="0" fontId="2" fillId="11" borderId="8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8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top" wrapText="1"/>
    </xf>
    <xf numFmtId="0" fontId="13" fillId="0" borderId="29" xfId="0" applyFont="1" applyBorder="1" applyAlignment="1">
      <alignment horizontal="center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3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3" fillId="0" borderId="36" xfId="0" applyFont="1" applyBorder="1" applyAlignment="1">
      <alignment horizontal="center" vertical="top" wrapText="1"/>
    </xf>
    <xf numFmtId="0" fontId="13" fillId="0" borderId="30" xfId="0" applyFont="1" applyBorder="1" applyAlignment="1">
      <alignment horizontal="center" vertical="top" wrapText="1"/>
    </xf>
    <xf numFmtId="0" fontId="13" fillId="0" borderId="31" xfId="0" applyFont="1" applyBorder="1" applyAlignment="1">
      <alignment horizontal="center" vertical="top" wrapText="1"/>
    </xf>
    <xf numFmtId="0" fontId="13" fillId="0" borderId="32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left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horizontal="center" vertical="center"/>
    </xf>
    <xf numFmtId="0" fontId="11" fillId="0" borderId="29" xfId="1" applyFont="1" applyBorder="1" applyAlignment="1">
      <alignment horizontal="center" vertical="center"/>
    </xf>
    <xf numFmtId="0" fontId="11" fillId="0" borderId="30" xfId="1" applyFont="1" applyBorder="1" applyAlignment="1">
      <alignment horizontal="center" vertical="center"/>
    </xf>
    <xf numFmtId="0" fontId="11" fillId="0" borderId="31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5" borderId="6" xfId="0" applyNumberFormat="1" applyFont="1" applyFill="1" applyBorder="1" applyAlignment="1">
      <alignment horizontal="center" vertical="center" wrapText="1"/>
    </xf>
    <xf numFmtId="2" fontId="2" fillId="15" borderId="9" xfId="0" applyNumberFormat="1" applyFont="1" applyFill="1" applyBorder="1" applyAlignment="1">
      <alignment horizontal="center" vertical="center" wrapText="1"/>
    </xf>
    <xf numFmtId="0" fontId="2" fillId="16" borderId="13" xfId="0" applyFont="1" applyFill="1" applyBorder="1" applyAlignment="1">
      <alignment horizontal="center"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4" borderId="6" xfId="0" applyNumberFormat="1" applyFont="1" applyFill="1" applyBorder="1" applyAlignment="1">
      <alignment horizontal="center" vertical="center" wrapText="1"/>
    </xf>
    <xf numFmtId="0" fontId="2" fillId="14" borderId="7" xfId="0" applyNumberFormat="1" applyFont="1" applyFill="1" applyBorder="1" applyAlignment="1">
      <alignment horizontal="center" vertical="center"/>
    </xf>
    <xf numFmtId="0" fontId="2" fillId="14" borderId="7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151"/>
  <sheetViews>
    <sheetView tabSelected="1" zoomScale="80" zoomScaleNormal="80" workbookViewId="0">
      <pane xSplit="12" ySplit="4" topLeftCell="M5" activePane="bottomRight" state="frozen"/>
      <selection pane="topRight" activeCell="M1" sqref="M1"/>
      <selection pane="bottomLeft" activeCell="A5" sqref="A5"/>
      <selection pane="bottomRight" activeCell="N1" sqref="N1:P4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7.85546875" bestFit="1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40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45" t="s">
        <v>86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7"/>
      <c r="N1" s="157" t="s">
        <v>83</v>
      </c>
      <c r="O1" s="158"/>
      <c r="P1" s="159"/>
      <c r="R1" s="145" t="s">
        <v>87</v>
      </c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7"/>
      <c r="AE1" s="145" t="s">
        <v>46</v>
      </c>
      <c r="AF1" s="146"/>
      <c r="AG1" s="146"/>
      <c r="AH1" s="147"/>
    </row>
    <row r="2" spans="1:34" ht="80.25" customHeight="1" x14ac:dyDescent="0.25">
      <c r="A2" s="150" t="s">
        <v>36</v>
      </c>
      <c r="B2" s="152" t="s">
        <v>37</v>
      </c>
      <c r="C2" s="154" t="s">
        <v>41</v>
      </c>
      <c r="D2" s="156" t="s">
        <v>42</v>
      </c>
      <c r="E2" s="156"/>
      <c r="F2" s="156"/>
      <c r="G2" s="156"/>
      <c r="H2" s="148" t="s">
        <v>43</v>
      </c>
      <c r="I2" s="141" t="s">
        <v>157</v>
      </c>
      <c r="J2" s="143" t="s">
        <v>158</v>
      </c>
      <c r="K2" s="166" t="s">
        <v>44</v>
      </c>
      <c r="L2" s="168" t="s">
        <v>45</v>
      </c>
      <c r="N2" s="160"/>
      <c r="O2" s="161"/>
      <c r="P2" s="162"/>
      <c r="R2" s="150" t="s">
        <v>36</v>
      </c>
      <c r="S2" s="152" t="s">
        <v>40</v>
      </c>
      <c r="T2" s="154" t="s">
        <v>41</v>
      </c>
      <c r="U2" s="156" t="s">
        <v>42</v>
      </c>
      <c r="V2" s="156"/>
      <c r="W2" s="156"/>
      <c r="X2" s="156"/>
      <c r="Y2" s="148" t="s">
        <v>43</v>
      </c>
      <c r="Z2" s="141" t="s">
        <v>157</v>
      </c>
      <c r="AA2" s="143" t="s">
        <v>158</v>
      </c>
      <c r="AB2" s="171" t="s">
        <v>44</v>
      </c>
      <c r="AC2" s="168" t="s">
        <v>45</v>
      </c>
      <c r="AE2" s="150" t="s">
        <v>36</v>
      </c>
      <c r="AF2" s="152" t="s">
        <v>40</v>
      </c>
      <c r="AG2" s="154" t="s">
        <v>41</v>
      </c>
      <c r="AH2" s="169" t="s">
        <v>43</v>
      </c>
    </row>
    <row r="3" spans="1:34" ht="15.75" thickBot="1" x14ac:dyDescent="0.3">
      <c r="A3" s="151"/>
      <c r="B3" s="153"/>
      <c r="C3" s="155"/>
      <c r="D3" s="1">
        <v>2</v>
      </c>
      <c r="E3" s="1">
        <v>3</v>
      </c>
      <c r="F3" s="1">
        <v>4</v>
      </c>
      <c r="G3" s="1">
        <v>5</v>
      </c>
      <c r="H3" s="149"/>
      <c r="I3" s="142"/>
      <c r="J3" s="144"/>
      <c r="K3" s="167"/>
      <c r="L3" s="168"/>
      <c r="N3" s="160"/>
      <c r="O3" s="161"/>
      <c r="P3" s="162"/>
      <c r="R3" s="151"/>
      <c r="S3" s="153"/>
      <c r="T3" s="155"/>
      <c r="U3" s="1">
        <v>2</v>
      </c>
      <c r="V3" s="1">
        <v>3</v>
      </c>
      <c r="W3" s="1">
        <v>4</v>
      </c>
      <c r="X3" s="1">
        <v>5</v>
      </c>
      <c r="Y3" s="149"/>
      <c r="Z3" s="142"/>
      <c r="AA3" s="144"/>
      <c r="AB3" s="171"/>
      <c r="AC3" s="168"/>
      <c r="AE3" s="151"/>
      <c r="AF3" s="153"/>
      <c r="AG3" s="155"/>
      <c r="AH3" s="170"/>
    </row>
    <row r="4" spans="1:34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63"/>
      <c r="O4" s="164"/>
      <c r="P4" s="165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5">
        <v>1</v>
      </c>
      <c r="B5" s="6" t="s">
        <v>159</v>
      </c>
      <c r="C5" s="7">
        <v>5</v>
      </c>
      <c r="D5" s="8">
        <v>20</v>
      </c>
      <c r="E5" s="8">
        <v>20</v>
      </c>
      <c r="F5" s="8">
        <v>60</v>
      </c>
      <c r="G5" s="8">
        <v>0</v>
      </c>
      <c r="H5" s="9">
        <v>3.4</v>
      </c>
      <c r="I5" s="139">
        <v>3.8</v>
      </c>
      <c r="J5" s="140">
        <v>-0.39999999999999991</v>
      </c>
      <c r="K5" s="10">
        <v>60</v>
      </c>
      <c r="L5" s="10">
        <v>80</v>
      </c>
      <c r="R5" s="5">
        <v>1</v>
      </c>
      <c r="S5" s="6" t="s">
        <v>0</v>
      </c>
      <c r="T5" s="7">
        <v>21</v>
      </c>
      <c r="U5" s="8">
        <v>19.047619047619047</v>
      </c>
      <c r="V5" s="8">
        <v>52.380952380952387</v>
      </c>
      <c r="W5" s="8">
        <v>23.809523809523807</v>
      </c>
      <c r="X5" s="8">
        <v>4.7619047619047619</v>
      </c>
      <c r="Y5" s="9">
        <v>3.1428571428571428</v>
      </c>
      <c r="Z5" s="139">
        <v>3.7142857142857144</v>
      </c>
      <c r="AA5" s="140">
        <v>-0.57142857142857162</v>
      </c>
      <c r="AB5" s="10">
        <v>28.571428571428569</v>
      </c>
      <c r="AC5" s="10">
        <v>80.952380952380949</v>
      </c>
      <c r="AE5" s="5">
        <v>1</v>
      </c>
      <c r="AF5" s="6" t="s">
        <v>70</v>
      </c>
      <c r="AG5" s="7">
        <v>1</v>
      </c>
      <c r="AH5" s="9">
        <v>5</v>
      </c>
    </row>
    <row r="6" spans="1:34" x14ac:dyDescent="0.25">
      <c r="A6" s="5">
        <v>2</v>
      </c>
      <c r="B6" s="6" t="s">
        <v>160</v>
      </c>
      <c r="C6" s="7">
        <v>16</v>
      </c>
      <c r="D6" s="8">
        <v>18.75</v>
      </c>
      <c r="E6" s="8">
        <v>62.5</v>
      </c>
      <c r="F6" s="8">
        <v>12.5</v>
      </c>
      <c r="G6" s="8">
        <v>6.25</v>
      </c>
      <c r="H6" s="9">
        <v>3.0625</v>
      </c>
      <c r="I6" s="139">
        <v>3.6875</v>
      </c>
      <c r="J6" s="140">
        <v>-0.625</v>
      </c>
      <c r="K6" s="10">
        <v>18.75</v>
      </c>
      <c r="L6" s="10">
        <v>81.25</v>
      </c>
      <c r="R6" s="5">
        <v>2</v>
      </c>
      <c r="S6" s="6" t="s">
        <v>1</v>
      </c>
      <c r="T6" s="7">
        <v>42</v>
      </c>
      <c r="U6" s="8">
        <v>0</v>
      </c>
      <c r="V6" s="8">
        <v>11.904761904761903</v>
      </c>
      <c r="W6" s="8">
        <v>52.380952380952387</v>
      </c>
      <c r="X6" s="8">
        <v>35.714285714285715</v>
      </c>
      <c r="Y6" s="9">
        <v>4.2380952380952381</v>
      </c>
      <c r="Z6" s="139">
        <v>4.1904761904761907</v>
      </c>
      <c r="AA6" s="140">
        <v>4.761904761904745E-2</v>
      </c>
      <c r="AB6" s="10">
        <v>88.095238095238102</v>
      </c>
      <c r="AC6" s="10">
        <v>100</v>
      </c>
      <c r="AE6" s="5">
        <v>2</v>
      </c>
      <c r="AF6" s="6" t="s">
        <v>71</v>
      </c>
      <c r="AG6" s="7">
        <v>4</v>
      </c>
      <c r="AH6" s="9">
        <v>5</v>
      </c>
    </row>
    <row r="7" spans="1:34" x14ac:dyDescent="0.25">
      <c r="A7" s="11" t="s">
        <v>91</v>
      </c>
      <c r="B7" s="115"/>
      <c r="C7" s="114">
        <v>21</v>
      </c>
      <c r="D7" s="116">
        <v>19.047619047619047</v>
      </c>
      <c r="E7" s="116">
        <v>52.380952380952387</v>
      </c>
      <c r="F7" s="116">
        <v>23.809523809523807</v>
      </c>
      <c r="G7" s="116">
        <v>4.7619047619047619</v>
      </c>
      <c r="H7" s="116">
        <v>3.1428571428571428</v>
      </c>
      <c r="I7" s="116">
        <v>3.7142857142857144</v>
      </c>
      <c r="J7" s="116">
        <v>-0.57142857142857162</v>
      </c>
      <c r="K7" s="116">
        <v>28.571428571428569</v>
      </c>
      <c r="L7" s="116">
        <v>80.952380952380949</v>
      </c>
      <c r="R7" s="5">
        <v>3</v>
      </c>
      <c r="S7" s="6" t="s">
        <v>2</v>
      </c>
      <c r="T7" s="7">
        <v>15</v>
      </c>
      <c r="U7" s="8">
        <v>0</v>
      </c>
      <c r="V7" s="8">
        <v>40</v>
      </c>
      <c r="W7" s="8">
        <v>40</v>
      </c>
      <c r="X7" s="8">
        <v>20</v>
      </c>
      <c r="Y7" s="9">
        <v>3.8</v>
      </c>
      <c r="Z7" s="139">
        <v>3.7333333333333334</v>
      </c>
      <c r="AA7" s="140">
        <v>6.666666666666643E-2</v>
      </c>
      <c r="AB7" s="10">
        <v>60</v>
      </c>
      <c r="AC7" s="10">
        <v>100</v>
      </c>
      <c r="AE7" s="5">
        <v>3</v>
      </c>
      <c r="AF7" s="6" t="s">
        <v>30</v>
      </c>
      <c r="AG7" s="7">
        <v>8</v>
      </c>
      <c r="AH7" s="9">
        <v>4.875</v>
      </c>
    </row>
    <row r="8" spans="1:34" x14ac:dyDescent="0.25">
      <c r="A8" s="5">
        <v>3</v>
      </c>
      <c r="B8" s="6" t="s">
        <v>161</v>
      </c>
      <c r="C8" s="7">
        <v>10</v>
      </c>
      <c r="D8" s="8">
        <v>0</v>
      </c>
      <c r="E8" s="8">
        <v>10</v>
      </c>
      <c r="F8" s="8">
        <v>50</v>
      </c>
      <c r="G8" s="8">
        <v>40</v>
      </c>
      <c r="H8" s="9">
        <v>4.3</v>
      </c>
      <c r="I8" s="139">
        <v>4.5</v>
      </c>
      <c r="J8" s="140">
        <v>-0.20000000000000018</v>
      </c>
      <c r="K8" s="10">
        <v>90</v>
      </c>
      <c r="L8" s="10">
        <v>100</v>
      </c>
      <c r="R8" s="5">
        <v>4</v>
      </c>
      <c r="S8" s="6" t="s">
        <v>3</v>
      </c>
      <c r="T8" s="7">
        <v>14</v>
      </c>
      <c r="U8" s="8">
        <v>0</v>
      </c>
      <c r="V8" s="8">
        <v>28.571428571428569</v>
      </c>
      <c r="W8" s="8">
        <v>64.285714285714292</v>
      </c>
      <c r="X8" s="8">
        <v>7.1428571428571423</v>
      </c>
      <c r="Y8" s="9">
        <v>3.7857142857142856</v>
      </c>
      <c r="Z8" s="139">
        <v>4.3571428571428568</v>
      </c>
      <c r="AA8" s="140">
        <v>-0.57142857142857117</v>
      </c>
      <c r="AB8" s="10">
        <v>71.428571428571431</v>
      </c>
      <c r="AC8" s="10">
        <v>100</v>
      </c>
      <c r="AE8" s="5">
        <v>4</v>
      </c>
      <c r="AF8" s="6" t="s">
        <v>7</v>
      </c>
      <c r="AG8" s="7">
        <v>7</v>
      </c>
      <c r="AH8" s="9">
        <v>4.8571428571428568</v>
      </c>
    </row>
    <row r="9" spans="1:34" x14ac:dyDescent="0.25">
      <c r="A9" s="5">
        <v>4</v>
      </c>
      <c r="B9" s="6" t="s">
        <v>162</v>
      </c>
      <c r="C9" s="7">
        <v>6</v>
      </c>
      <c r="D9" s="8">
        <v>0</v>
      </c>
      <c r="E9" s="8">
        <v>16.666666666666664</v>
      </c>
      <c r="F9" s="8">
        <v>50</v>
      </c>
      <c r="G9" s="8">
        <v>33.333333333333329</v>
      </c>
      <c r="H9" s="9">
        <v>4.166666666666667</v>
      </c>
      <c r="I9" s="139">
        <v>3.5</v>
      </c>
      <c r="J9" s="140">
        <v>0.66666666666666696</v>
      </c>
      <c r="K9" s="10">
        <v>83.333333333333329</v>
      </c>
      <c r="L9" s="10">
        <v>99.999999999999986</v>
      </c>
      <c r="R9" s="5">
        <v>5</v>
      </c>
      <c r="S9" s="6" t="s">
        <v>4</v>
      </c>
      <c r="T9" s="7">
        <v>10</v>
      </c>
      <c r="U9" s="8">
        <v>20</v>
      </c>
      <c r="V9" s="8">
        <v>20</v>
      </c>
      <c r="W9" s="8">
        <v>50</v>
      </c>
      <c r="X9" s="8">
        <v>10</v>
      </c>
      <c r="Y9" s="9">
        <v>3.5</v>
      </c>
      <c r="Z9" s="139">
        <v>4.2</v>
      </c>
      <c r="AA9" s="140">
        <v>-0.70000000000000018</v>
      </c>
      <c r="AB9" s="10">
        <v>60</v>
      </c>
      <c r="AC9" s="10">
        <v>80</v>
      </c>
      <c r="AE9" s="5">
        <v>5</v>
      </c>
      <c r="AF9" s="6" t="s">
        <v>12</v>
      </c>
      <c r="AG9" s="7">
        <v>6</v>
      </c>
      <c r="AH9" s="9">
        <v>4.833333333333333</v>
      </c>
    </row>
    <row r="10" spans="1:34" x14ac:dyDescent="0.25">
      <c r="A10" s="5">
        <v>5</v>
      </c>
      <c r="B10" s="6" t="s">
        <v>163</v>
      </c>
      <c r="C10" s="7">
        <v>21</v>
      </c>
      <c r="D10" s="8">
        <v>0</v>
      </c>
      <c r="E10" s="8">
        <v>9.5238095238095237</v>
      </c>
      <c r="F10" s="8">
        <v>47.619047619047613</v>
      </c>
      <c r="G10" s="8">
        <v>42.857142857142854</v>
      </c>
      <c r="H10" s="9">
        <v>4.333333333333333</v>
      </c>
      <c r="I10" s="139">
        <v>4.2857142857142856</v>
      </c>
      <c r="J10" s="140">
        <v>4.761904761904745E-2</v>
      </c>
      <c r="K10" s="10">
        <v>90.476190476190467</v>
      </c>
      <c r="L10" s="10">
        <v>100</v>
      </c>
      <c r="R10" s="5">
        <v>6</v>
      </c>
      <c r="S10" s="6" t="s">
        <v>5</v>
      </c>
      <c r="T10" s="7">
        <v>20</v>
      </c>
      <c r="U10" s="8">
        <v>0</v>
      </c>
      <c r="V10" s="8">
        <v>25</v>
      </c>
      <c r="W10" s="8">
        <v>60</v>
      </c>
      <c r="X10" s="8">
        <v>15</v>
      </c>
      <c r="Y10" s="9">
        <v>3.9</v>
      </c>
      <c r="Z10" s="139">
        <v>4.25</v>
      </c>
      <c r="AA10" s="140">
        <v>-0.35000000000000009</v>
      </c>
      <c r="AB10" s="10">
        <v>75</v>
      </c>
      <c r="AC10" s="10">
        <v>100</v>
      </c>
      <c r="AE10" s="5">
        <v>6</v>
      </c>
      <c r="AF10" s="6" t="s">
        <v>23</v>
      </c>
      <c r="AG10" s="7">
        <v>4</v>
      </c>
      <c r="AH10" s="9">
        <v>4.75</v>
      </c>
    </row>
    <row r="11" spans="1:34" x14ac:dyDescent="0.25">
      <c r="A11" s="5">
        <v>6</v>
      </c>
      <c r="B11" s="6" t="s">
        <v>164</v>
      </c>
      <c r="C11" s="7">
        <v>5</v>
      </c>
      <c r="D11" s="8">
        <v>0</v>
      </c>
      <c r="E11" s="8">
        <v>20</v>
      </c>
      <c r="F11" s="8">
        <v>80</v>
      </c>
      <c r="G11" s="8">
        <v>0</v>
      </c>
      <c r="H11" s="9">
        <v>3.8</v>
      </c>
      <c r="I11" s="139">
        <v>4</v>
      </c>
      <c r="J11" s="140">
        <v>-0.20000000000000018</v>
      </c>
      <c r="K11" s="10">
        <v>80</v>
      </c>
      <c r="L11" s="10">
        <v>100</v>
      </c>
      <c r="R11" s="5">
        <v>7</v>
      </c>
      <c r="S11" s="6" t="s">
        <v>6</v>
      </c>
      <c r="T11" s="7">
        <v>2</v>
      </c>
      <c r="U11" s="8">
        <v>0</v>
      </c>
      <c r="V11" s="8">
        <v>50</v>
      </c>
      <c r="W11" s="8">
        <v>50</v>
      </c>
      <c r="X11" s="8">
        <v>0</v>
      </c>
      <c r="Y11" s="9">
        <v>3.5</v>
      </c>
      <c r="Z11" s="139">
        <v>5</v>
      </c>
      <c r="AA11" s="140">
        <v>-1.5</v>
      </c>
      <c r="AB11" s="10">
        <v>50</v>
      </c>
      <c r="AC11" s="10">
        <v>100</v>
      </c>
      <c r="AE11" s="5">
        <v>7</v>
      </c>
      <c r="AF11" s="6" t="s">
        <v>26</v>
      </c>
      <c r="AG11" s="7">
        <v>9</v>
      </c>
      <c r="AH11" s="9">
        <v>4.666666666666667</v>
      </c>
    </row>
    <row r="12" spans="1:34" x14ac:dyDescent="0.25">
      <c r="A12" s="11" t="s">
        <v>92</v>
      </c>
      <c r="B12" s="115"/>
      <c r="C12" s="114">
        <v>42</v>
      </c>
      <c r="D12" s="116">
        <v>0</v>
      </c>
      <c r="E12" s="116">
        <v>11.904761904761903</v>
      </c>
      <c r="F12" s="116">
        <v>52.380952380952387</v>
      </c>
      <c r="G12" s="116">
        <v>35.714285714285715</v>
      </c>
      <c r="H12" s="116">
        <v>4.2380952380952381</v>
      </c>
      <c r="I12" s="116">
        <v>4.1904761904761907</v>
      </c>
      <c r="J12" s="116">
        <v>4.761904761904745E-2</v>
      </c>
      <c r="K12" s="116">
        <v>88.095238095238102</v>
      </c>
      <c r="L12" s="116">
        <v>100</v>
      </c>
      <c r="R12" s="5">
        <v>8</v>
      </c>
      <c r="S12" s="6" t="s">
        <v>7</v>
      </c>
      <c r="T12" s="7">
        <v>7</v>
      </c>
      <c r="U12" s="8">
        <v>0</v>
      </c>
      <c r="V12" s="8">
        <v>0</v>
      </c>
      <c r="W12" s="8">
        <v>14.285714285714285</v>
      </c>
      <c r="X12" s="8">
        <v>85.714285714285708</v>
      </c>
      <c r="Y12" s="9">
        <v>4.8571428571428568</v>
      </c>
      <c r="Z12" s="139">
        <v>4.5714285714285712</v>
      </c>
      <c r="AA12" s="140">
        <v>0.28571428571428559</v>
      </c>
      <c r="AB12" s="10">
        <v>100</v>
      </c>
      <c r="AC12" s="10">
        <v>100</v>
      </c>
      <c r="AE12" s="5">
        <v>8</v>
      </c>
      <c r="AF12" s="6" t="s">
        <v>29</v>
      </c>
      <c r="AG12" s="7">
        <v>12</v>
      </c>
      <c r="AH12" s="9">
        <v>4.5</v>
      </c>
    </row>
    <row r="13" spans="1:34" x14ac:dyDescent="0.25">
      <c r="A13" s="5">
        <v>7</v>
      </c>
      <c r="B13" s="6" t="s">
        <v>165</v>
      </c>
      <c r="C13" s="7">
        <v>15</v>
      </c>
      <c r="D13" s="8">
        <v>0</v>
      </c>
      <c r="E13" s="8">
        <v>40</v>
      </c>
      <c r="F13" s="8">
        <v>40</v>
      </c>
      <c r="G13" s="8">
        <v>20</v>
      </c>
      <c r="H13" s="9">
        <v>3.8</v>
      </c>
      <c r="I13" s="139">
        <v>3.7333333333333334</v>
      </c>
      <c r="J13" s="140">
        <v>6.666666666666643E-2</v>
      </c>
      <c r="K13" s="10">
        <v>60</v>
      </c>
      <c r="L13" s="10">
        <v>100</v>
      </c>
      <c r="R13" s="5">
        <v>9</v>
      </c>
      <c r="S13" s="6" t="s">
        <v>8</v>
      </c>
      <c r="T13" s="7">
        <v>61</v>
      </c>
      <c r="U13" s="8">
        <v>4.918032786885246</v>
      </c>
      <c r="V13" s="8">
        <v>8.1967213114754092</v>
      </c>
      <c r="W13" s="8">
        <v>72.131147540983605</v>
      </c>
      <c r="X13" s="8">
        <v>14.754098360655737</v>
      </c>
      <c r="Y13" s="9">
        <v>3.9672131147540983</v>
      </c>
      <c r="Z13" s="139">
        <v>4.1967213114754101</v>
      </c>
      <c r="AA13" s="140">
        <v>-0.22950819672131173</v>
      </c>
      <c r="AB13" s="10">
        <v>86.885245901639337</v>
      </c>
      <c r="AC13" s="10">
        <v>95.081967213114751</v>
      </c>
      <c r="AE13" s="5">
        <v>9</v>
      </c>
      <c r="AF13" s="6" t="s">
        <v>69</v>
      </c>
      <c r="AG13" s="7">
        <v>33</v>
      </c>
      <c r="AH13" s="9">
        <v>4.4545454545454541</v>
      </c>
    </row>
    <row r="14" spans="1:34" x14ac:dyDescent="0.25">
      <c r="A14" s="11" t="s">
        <v>93</v>
      </c>
      <c r="B14" s="115"/>
      <c r="C14" s="114">
        <v>15</v>
      </c>
      <c r="D14" s="116">
        <v>0</v>
      </c>
      <c r="E14" s="116">
        <v>40</v>
      </c>
      <c r="F14" s="116">
        <v>40</v>
      </c>
      <c r="G14" s="116">
        <v>20</v>
      </c>
      <c r="H14" s="116">
        <v>3.8</v>
      </c>
      <c r="I14" s="116">
        <v>3.7333333333333334</v>
      </c>
      <c r="J14" s="116">
        <v>6.666666666666643E-2</v>
      </c>
      <c r="K14" s="116">
        <v>60</v>
      </c>
      <c r="L14" s="116">
        <v>100</v>
      </c>
      <c r="R14" s="5">
        <v>10</v>
      </c>
      <c r="S14" s="6" t="s">
        <v>9</v>
      </c>
      <c r="T14" s="7">
        <v>2</v>
      </c>
      <c r="U14" s="8">
        <v>0</v>
      </c>
      <c r="V14" s="8">
        <v>0</v>
      </c>
      <c r="W14" s="8">
        <v>100</v>
      </c>
      <c r="X14" s="8">
        <v>0</v>
      </c>
      <c r="Y14" s="9">
        <v>4</v>
      </c>
      <c r="Z14" s="139">
        <v>5</v>
      </c>
      <c r="AA14" s="140">
        <v>-1</v>
      </c>
      <c r="AB14" s="10">
        <v>100</v>
      </c>
      <c r="AC14" s="10">
        <v>100</v>
      </c>
      <c r="AE14" s="5">
        <v>10</v>
      </c>
      <c r="AF14" s="6" t="s">
        <v>66</v>
      </c>
      <c r="AG14" s="7">
        <v>147</v>
      </c>
      <c r="AH14" s="9">
        <v>4.4421768707482991</v>
      </c>
    </row>
    <row r="15" spans="1:34" x14ac:dyDescent="0.25">
      <c r="A15" s="5">
        <v>8</v>
      </c>
      <c r="B15" s="6" t="s">
        <v>166</v>
      </c>
      <c r="C15" s="7">
        <v>7</v>
      </c>
      <c r="D15" s="8">
        <v>0</v>
      </c>
      <c r="E15" s="8">
        <v>28.571428571428569</v>
      </c>
      <c r="F15" s="8">
        <v>71.428571428571431</v>
      </c>
      <c r="G15" s="8">
        <v>0</v>
      </c>
      <c r="H15" s="9">
        <v>3.7142857142857144</v>
      </c>
      <c r="I15" s="139">
        <v>4.2857142857142856</v>
      </c>
      <c r="J15" s="140">
        <v>-0.57142857142857117</v>
      </c>
      <c r="K15" s="10">
        <v>71.428571428571431</v>
      </c>
      <c r="L15" s="10">
        <v>100</v>
      </c>
      <c r="R15" s="5">
        <v>11</v>
      </c>
      <c r="S15" s="6" t="s">
        <v>10</v>
      </c>
      <c r="T15" s="7">
        <v>14</v>
      </c>
      <c r="U15" s="8">
        <v>0</v>
      </c>
      <c r="V15" s="8">
        <v>7.1428571428571423</v>
      </c>
      <c r="W15" s="8">
        <v>57.142857142857139</v>
      </c>
      <c r="X15" s="8">
        <v>35.714285714285715</v>
      </c>
      <c r="Y15" s="9">
        <v>4.2857142857142856</v>
      </c>
      <c r="Z15" s="139">
        <v>3.6428571428571428</v>
      </c>
      <c r="AA15" s="140">
        <v>0.64285714285714279</v>
      </c>
      <c r="AB15" s="10">
        <v>92.857142857142861</v>
      </c>
      <c r="AC15" s="10">
        <v>100</v>
      </c>
      <c r="AE15" s="5">
        <v>11</v>
      </c>
      <c r="AF15" s="6" t="s">
        <v>72</v>
      </c>
      <c r="AG15" s="7">
        <v>29</v>
      </c>
      <c r="AH15" s="9">
        <v>4.3793103448275863</v>
      </c>
    </row>
    <row r="16" spans="1:34" x14ac:dyDescent="0.25">
      <c r="A16" s="5">
        <v>9</v>
      </c>
      <c r="B16" s="6" t="s">
        <v>167</v>
      </c>
      <c r="C16" s="7">
        <v>7</v>
      </c>
      <c r="D16" s="8">
        <v>0</v>
      </c>
      <c r="E16" s="8">
        <v>28.571428571428569</v>
      </c>
      <c r="F16" s="8">
        <v>57.142857142857139</v>
      </c>
      <c r="G16" s="8">
        <v>14.285714285714285</v>
      </c>
      <c r="H16" s="9">
        <v>3.8571428571428572</v>
      </c>
      <c r="I16" s="139">
        <v>4.4285714285714288</v>
      </c>
      <c r="J16" s="140">
        <v>-0.57142857142857162</v>
      </c>
      <c r="K16" s="10">
        <v>71.428571428571416</v>
      </c>
      <c r="L16" s="10">
        <v>100</v>
      </c>
      <c r="R16" s="5">
        <v>12</v>
      </c>
      <c r="S16" s="6" t="s">
        <v>11</v>
      </c>
      <c r="T16" s="7">
        <v>23</v>
      </c>
      <c r="U16" s="8">
        <v>4.3478260869565215</v>
      </c>
      <c r="V16" s="8">
        <v>30.434782608695656</v>
      </c>
      <c r="W16" s="8">
        <v>30.434782608695656</v>
      </c>
      <c r="X16" s="8">
        <v>34.782608695652172</v>
      </c>
      <c r="Y16" s="9">
        <v>3.9565217391304346</v>
      </c>
      <c r="Z16" s="139">
        <v>4.0434782608695654</v>
      </c>
      <c r="AA16" s="140">
        <v>-8.6956521739130821E-2</v>
      </c>
      <c r="AB16" s="10">
        <v>65.217391304347828</v>
      </c>
      <c r="AC16" s="10">
        <v>95.652173913043484</v>
      </c>
      <c r="AE16" s="5">
        <v>12</v>
      </c>
      <c r="AF16" s="6" t="s">
        <v>18</v>
      </c>
      <c r="AG16" s="7">
        <v>14</v>
      </c>
      <c r="AH16" s="9">
        <v>4.3571428571428568</v>
      </c>
    </row>
    <row r="17" spans="1:34" x14ac:dyDescent="0.25">
      <c r="A17" s="11" t="s">
        <v>94</v>
      </c>
      <c r="B17" s="115"/>
      <c r="C17" s="114">
        <v>14</v>
      </c>
      <c r="D17" s="116">
        <v>0</v>
      </c>
      <c r="E17" s="116">
        <v>28.571428571428569</v>
      </c>
      <c r="F17" s="116">
        <v>64.285714285714292</v>
      </c>
      <c r="G17" s="116">
        <v>7.1428571428571423</v>
      </c>
      <c r="H17" s="116">
        <v>3.7857142857142856</v>
      </c>
      <c r="I17" s="116">
        <v>4.3571428571428568</v>
      </c>
      <c r="J17" s="116">
        <v>-0.57142857142857117</v>
      </c>
      <c r="K17" s="116">
        <v>71.428571428571431</v>
      </c>
      <c r="L17" s="116">
        <v>100</v>
      </c>
      <c r="R17" s="5">
        <v>13</v>
      </c>
      <c r="S17" s="6" t="s">
        <v>12</v>
      </c>
      <c r="T17" s="7">
        <v>6</v>
      </c>
      <c r="U17" s="8">
        <v>0</v>
      </c>
      <c r="V17" s="8">
        <v>0</v>
      </c>
      <c r="W17" s="8">
        <v>16.666666666666664</v>
      </c>
      <c r="X17" s="8">
        <v>83.333333333333343</v>
      </c>
      <c r="Y17" s="9">
        <v>4.833333333333333</v>
      </c>
      <c r="Z17" s="139">
        <v>4.666666666666667</v>
      </c>
      <c r="AA17" s="140">
        <v>0.16666666666666607</v>
      </c>
      <c r="AB17" s="10">
        <v>100</v>
      </c>
      <c r="AC17" s="10">
        <v>100</v>
      </c>
      <c r="AE17" s="5">
        <v>13</v>
      </c>
      <c r="AF17" s="6" t="s">
        <v>14</v>
      </c>
      <c r="AG17" s="7">
        <v>17</v>
      </c>
      <c r="AH17" s="9">
        <v>4.2941176470588234</v>
      </c>
    </row>
    <row r="18" spans="1:34" x14ac:dyDescent="0.25">
      <c r="A18" s="5">
        <v>10</v>
      </c>
      <c r="B18" s="6" t="s">
        <v>168</v>
      </c>
      <c r="C18" s="7">
        <v>3</v>
      </c>
      <c r="D18" s="8">
        <v>0</v>
      </c>
      <c r="E18" s="8">
        <v>0</v>
      </c>
      <c r="F18" s="8">
        <v>100</v>
      </c>
      <c r="G18" s="8">
        <v>0</v>
      </c>
      <c r="H18" s="9">
        <v>4</v>
      </c>
      <c r="I18" s="139">
        <v>4.333333333333333</v>
      </c>
      <c r="J18" s="140">
        <v>-0.33333333333333304</v>
      </c>
      <c r="K18" s="10">
        <v>100</v>
      </c>
      <c r="L18" s="10">
        <v>100</v>
      </c>
      <c r="R18" s="5">
        <v>14</v>
      </c>
      <c r="S18" s="6" t="s">
        <v>13</v>
      </c>
      <c r="T18" s="7">
        <v>24</v>
      </c>
      <c r="U18" s="8">
        <v>0</v>
      </c>
      <c r="V18" s="8">
        <v>0</v>
      </c>
      <c r="W18" s="8">
        <v>83.333333333333343</v>
      </c>
      <c r="X18" s="8">
        <v>16.666666666666664</v>
      </c>
      <c r="Y18" s="9">
        <v>4.166666666666667</v>
      </c>
      <c r="Z18" s="139">
        <v>4.416666666666667</v>
      </c>
      <c r="AA18" s="140">
        <v>-0.25</v>
      </c>
      <c r="AB18" s="10">
        <v>100</v>
      </c>
      <c r="AC18" s="10">
        <v>100</v>
      </c>
      <c r="AE18" s="5">
        <v>14</v>
      </c>
      <c r="AF18" s="6" t="s">
        <v>10</v>
      </c>
      <c r="AG18" s="7">
        <v>14</v>
      </c>
      <c r="AH18" s="9">
        <v>4.2857142857142856</v>
      </c>
    </row>
    <row r="19" spans="1:34" x14ac:dyDescent="0.25">
      <c r="A19" s="5">
        <v>11</v>
      </c>
      <c r="B19" s="6" t="s">
        <v>169</v>
      </c>
      <c r="C19" s="7">
        <v>4</v>
      </c>
      <c r="D19" s="8">
        <v>50</v>
      </c>
      <c r="E19" s="8">
        <v>50</v>
      </c>
      <c r="F19" s="8">
        <v>0</v>
      </c>
      <c r="G19" s="8">
        <v>0</v>
      </c>
      <c r="H19" s="9">
        <v>2.5</v>
      </c>
      <c r="I19" s="139">
        <v>3.75</v>
      </c>
      <c r="J19" s="140">
        <v>-1.25</v>
      </c>
      <c r="K19" s="10">
        <v>0</v>
      </c>
      <c r="L19" s="10">
        <v>50</v>
      </c>
      <c r="R19" s="5">
        <v>15</v>
      </c>
      <c r="S19" s="6" t="s">
        <v>14</v>
      </c>
      <c r="T19" s="7">
        <v>17</v>
      </c>
      <c r="U19" s="8">
        <v>0</v>
      </c>
      <c r="V19" s="8">
        <v>23.52941176470588</v>
      </c>
      <c r="W19" s="8">
        <v>23.52941176470588</v>
      </c>
      <c r="X19" s="8">
        <v>52.941176470588239</v>
      </c>
      <c r="Y19" s="9">
        <v>4.2941176470588234</v>
      </c>
      <c r="Z19" s="139">
        <v>4.2941176470588234</v>
      </c>
      <c r="AA19" s="140">
        <v>0</v>
      </c>
      <c r="AB19" s="10">
        <v>76.470588235294116</v>
      </c>
      <c r="AC19" s="10">
        <v>100</v>
      </c>
      <c r="AE19" s="5">
        <v>15</v>
      </c>
      <c r="AF19" s="6" t="s">
        <v>65</v>
      </c>
      <c r="AG19" s="7">
        <v>33</v>
      </c>
      <c r="AH19" s="9">
        <v>4.2727272727272725</v>
      </c>
    </row>
    <row r="20" spans="1:34" x14ac:dyDescent="0.25">
      <c r="A20" s="5">
        <v>12</v>
      </c>
      <c r="B20" s="6" t="s">
        <v>170</v>
      </c>
      <c r="C20" s="7">
        <v>3</v>
      </c>
      <c r="D20" s="8">
        <v>0</v>
      </c>
      <c r="E20" s="8">
        <v>0</v>
      </c>
      <c r="F20" s="8">
        <v>66.666666666666657</v>
      </c>
      <c r="G20" s="8">
        <v>33.333333333333329</v>
      </c>
      <c r="H20" s="9">
        <v>4.333333333333333</v>
      </c>
      <c r="I20" s="139">
        <v>4.666666666666667</v>
      </c>
      <c r="J20" s="140">
        <v>-0.33333333333333393</v>
      </c>
      <c r="K20" s="10">
        <v>99.999999999999986</v>
      </c>
      <c r="L20" s="10">
        <v>99.999999999999986</v>
      </c>
      <c r="R20" s="5">
        <v>16</v>
      </c>
      <c r="S20" s="6" t="s">
        <v>15</v>
      </c>
      <c r="T20" s="7">
        <v>12</v>
      </c>
      <c r="U20" s="8">
        <v>8.3333333333333321</v>
      </c>
      <c r="V20" s="8">
        <v>16.666666666666664</v>
      </c>
      <c r="W20" s="8">
        <v>50</v>
      </c>
      <c r="X20" s="8">
        <v>25</v>
      </c>
      <c r="Y20" s="9">
        <v>3.9166666666666665</v>
      </c>
      <c r="Z20" s="139">
        <v>4.083333333333333</v>
      </c>
      <c r="AA20" s="140">
        <v>-0.16666666666666652</v>
      </c>
      <c r="AB20" s="10">
        <v>75</v>
      </c>
      <c r="AC20" s="10">
        <v>91.666666666666657</v>
      </c>
      <c r="AE20" s="5">
        <v>16</v>
      </c>
      <c r="AF20" s="6" t="s">
        <v>64</v>
      </c>
      <c r="AG20" s="7">
        <v>29</v>
      </c>
      <c r="AH20" s="9">
        <v>4.2413793103448274</v>
      </c>
    </row>
    <row r="21" spans="1:34" x14ac:dyDescent="0.25">
      <c r="A21" s="11" t="s">
        <v>95</v>
      </c>
      <c r="B21" s="115"/>
      <c r="C21" s="114">
        <v>10</v>
      </c>
      <c r="D21" s="116">
        <v>20</v>
      </c>
      <c r="E21" s="116">
        <v>20</v>
      </c>
      <c r="F21" s="116">
        <v>50</v>
      </c>
      <c r="G21" s="116">
        <v>10</v>
      </c>
      <c r="H21" s="116">
        <v>3.5</v>
      </c>
      <c r="I21" s="116">
        <v>4.2</v>
      </c>
      <c r="J21" s="116">
        <v>-0.70000000000000018</v>
      </c>
      <c r="K21" s="116">
        <v>60</v>
      </c>
      <c r="L21" s="116">
        <v>80</v>
      </c>
      <c r="R21" s="5">
        <v>17</v>
      </c>
      <c r="S21" s="6" t="s">
        <v>16</v>
      </c>
      <c r="T21" s="7">
        <v>65</v>
      </c>
      <c r="U21" s="8">
        <v>0</v>
      </c>
      <c r="V21" s="8">
        <v>16.923076923076923</v>
      </c>
      <c r="W21" s="8">
        <v>53.846153846153847</v>
      </c>
      <c r="X21" s="8">
        <v>29.230769230769234</v>
      </c>
      <c r="Y21" s="9">
        <v>4.1230769230769226</v>
      </c>
      <c r="Z21" s="139">
        <v>3.9692307692307693</v>
      </c>
      <c r="AA21" s="140">
        <v>0.1538461538461533</v>
      </c>
      <c r="AB21" s="10">
        <v>83.07692307692308</v>
      </c>
      <c r="AC21" s="10">
        <v>100</v>
      </c>
      <c r="AE21" s="5">
        <v>17</v>
      </c>
      <c r="AF21" s="6" t="s">
        <v>1</v>
      </c>
      <c r="AG21" s="7">
        <v>42</v>
      </c>
      <c r="AH21" s="9">
        <v>4.2380952380952381</v>
      </c>
    </row>
    <row r="22" spans="1:34" x14ac:dyDescent="0.25">
      <c r="A22" s="5">
        <v>13</v>
      </c>
      <c r="B22" s="6" t="s">
        <v>171</v>
      </c>
      <c r="C22" s="7">
        <v>13</v>
      </c>
      <c r="D22" s="8">
        <v>0</v>
      </c>
      <c r="E22" s="8">
        <v>30.76923076923077</v>
      </c>
      <c r="F22" s="8">
        <v>53.846153846153847</v>
      </c>
      <c r="G22" s="8">
        <v>15.384615384615385</v>
      </c>
      <c r="H22" s="9">
        <v>3.8461538461538463</v>
      </c>
      <c r="I22" s="139">
        <v>4.2307692307692308</v>
      </c>
      <c r="J22" s="140">
        <v>-0.38461538461538458</v>
      </c>
      <c r="K22" s="10">
        <v>69.230769230769226</v>
      </c>
      <c r="L22" s="10">
        <v>100</v>
      </c>
      <c r="R22" s="5">
        <v>18</v>
      </c>
      <c r="S22" s="6" t="s">
        <v>17</v>
      </c>
      <c r="T22" s="7">
        <v>9</v>
      </c>
      <c r="U22" s="8">
        <v>0</v>
      </c>
      <c r="V22" s="8">
        <v>55.555555555555557</v>
      </c>
      <c r="W22" s="8">
        <v>33.333333333333329</v>
      </c>
      <c r="X22" s="8">
        <v>11.111111111111111</v>
      </c>
      <c r="Y22" s="9">
        <v>3.5555555555555554</v>
      </c>
      <c r="Z22" s="139">
        <v>3.7777777777777777</v>
      </c>
      <c r="AA22" s="140">
        <v>-0.22222222222222232</v>
      </c>
      <c r="AB22" s="10">
        <v>44.444444444444443</v>
      </c>
      <c r="AC22" s="10">
        <v>100</v>
      </c>
      <c r="AE22" s="5">
        <v>18</v>
      </c>
      <c r="AF22" s="6" t="s">
        <v>20</v>
      </c>
      <c r="AG22" s="7">
        <v>5</v>
      </c>
      <c r="AH22" s="9">
        <v>4.2</v>
      </c>
    </row>
    <row r="23" spans="1:34" x14ac:dyDescent="0.25">
      <c r="A23" s="5">
        <v>14</v>
      </c>
      <c r="B23" s="6" t="s">
        <v>172</v>
      </c>
      <c r="C23" s="7">
        <v>6</v>
      </c>
      <c r="D23" s="8">
        <v>0</v>
      </c>
      <c r="E23" s="8">
        <v>16.666666666666664</v>
      </c>
      <c r="F23" s="8">
        <v>83.333333333333343</v>
      </c>
      <c r="G23" s="8">
        <v>0</v>
      </c>
      <c r="H23" s="9">
        <v>3.8333333333333335</v>
      </c>
      <c r="I23" s="139">
        <v>4.166666666666667</v>
      </c>
      <c r="J23" s="140">
        <v>-0.33333333333333348</v>
      </c>
      <c r="K23" s="10">
        <v>83.333333333333343</v>
      </c>
      <c r="L23" s="10">
        <v>100</v>
      </c>
      <c r="R23" s="5">
        <v>19</v>
      </c>
      <c r="S23" s="6" t="s">
        <v>18</v>
      </c>
      <c r="T23" s="7">
        <v>14</v>
      </c>
      <c r="U23" s="8">
        <v>0</v>
      </c>
      <c r="V23" s="8">
        <v>0</v>
      </c>
      <c r="W23" s="8">
        <v>64.285714285714292</v>
      </c>
      <c r="X23" s="8">
        <v>35.714285714285715</v>
      </c>
      <c r="Y23" s="9">
        <v>4.3571428571428568</v>
      </c>
      <c r="Z23" s="139">
        <v>3.9285714285714284</v>
      </c>
      <c r="AA23" s="140">
        <v>0.42857142857142838</v>
      </c>
      <c r="AB23" s="10">
        <v>100</v>
      </c>
      <c r="AC23" s="10">
        <v>100</v>
      </c>
      <c r="AE23" s="5">
        <v>19</v>
      </c>
      <c r="AF23" s="6" t="s">
        <v>13</v>
      </c>
      <c r="AG23" s="7">
        <v>24</v>
      </c>
      <c r="AH23" s="9">
        <v>4.166666666666667</v>
      </c>
    </row>
    <row r="24" spans="1:34" x14ac:dyDescent="0.25">
      <c r="A24" s="5">
        <v>15</v>
      </c>
      <c r="B24" s="6" t="s">
        <v>173</v>
      </c>
      <c r="C24" s="7">
        <v>1</v>
      </c>
      <c r="D24" s="8">
        <v>0</v>
      </c>
      <c r="E24" s="8">
        <v>0</v>
      </c>
      <c r="F24" s="8">
        <v>0</v>
      </c>
      <c r="G24" s="8">
        <v>100</v>
      </c>
      <c r="H24" s="9">
        <v>5</v>
      </c>
      <c r="I24" s="139">
        <v>5</v>
      </c>
      <c r="J24" s="140">
        <v>0</v>
      </c>
      <c r="K24" s="10">
        <v>100</v>
      </c>
      <c r="L24" s="10">
        <v>100</v>
      </c>
      <c r="R24" s="5">
        <v>20</v>
      </c>
      <c r="S24" s="6" t="s">
        <v>19</v>
      </c>
      <c r="T24" s="7">
        <v>12</v>
      </c>
      <c r="U24" s="8">
        <v>0</v>
      </c>
      <c r="V24" s="8">
        <v>41.666666666666671</v>
      </c>
      <c r="W24" s="8">
        <v>50</v>
      </c>
      <c r="X24" s="8">
        <v>8.3333333333333321</v>
      </c>
      <c r="Y24" s="9">
        <v>3.6666666666666665</v>
      </c>
      <c r="Z24" s="139">
        <v>4.25</v>
      </c>
      <c r="AA24" s="140">
        <v>-0.58333333333333348</v>
      </c>
      <c r="AB24" s="10">
        <v>58.333333333333329</v>
      </c>
      <c r="AC24" s="10">
        <v>100</v>
      </c>
      <c r="AE24" s="5">
        <v>20</v>
      </c>
      <c r="AF24" s="6" t="s">
        <v>24</v>
      </c>
      <c r="AG24" s="7">
        <v>7</v>
      </c>
      <c r="AH24" s="9">
        <v>4.1428571428571432</v>
      </c>
    </row>
    <row r="25" spans="1:34" x14ac:dyDescent="0.25">
      <c r="A25" s="11" t="s">
        <v>96</v>
      </c>
      <c r="B25" s="115"/>
      <c r="C25" s="114">
        <v>20</v>
      </c>
      <c r="D25" s="116">
        <v>0</v>
      </c>
      <c r="E25" s="116">
        <v>25</v>
      </c>
      <c r="F25" s="116">
        <v>60</v>
      </c>
      <c r="G25" s="116">
        <v>15</v>
      </c>
      <c r="H25" s="116">
        <v>3.9</v>
      </c>
      <c r="I25" s="116">
        <v>4.25</v>
      </c>
      <c r="J25" s="116">
        <v>-0.35000000000000009</v>
      </c>
      <c r="K25" s="116">
        <v>75</v>
      </c>
      <c r="L25" s="116">
        <v>100</v>
      </c>
      <c r="R25" s="5">
        <v>21</v>
      </c>
      <c r="S25" s="6" t="s">
        <v>20</v>
      </c>
      <c r="T25" s="7">
        <v>5</v>
      </c>
      <c r="U25" s="8">
        <v>0</v>
      </c>
      <c r="V25" s="8">
        <v>0</v>
      </c>
      <c r="W25" s="8">
        <v>80</v>
      </c>
      <c r="X25" s="8">
        <v>20</v>
      </c>
      <c r="Y25" s="9">
        <v>4.2</v>
      </c>
      <c r="Z25" s="139">
        <v>4.4000000000000004</v>
      </c>
      <c r="AA25" s="140">
        <v>-0.20000000000000018</v>
      </c>
      <c r="AB25" s="10">
        <v>100</v>
      </c>
      <c r="AC25" s="10">
        <v>100</v>
      </c>
      <c r="AE25" s="5">
        <v>21</v>
      </c>
      <c r="AF25" s="6" t="s">
        <v>16</v>
      </c>
      <c r="AG25" s="7">
        <v>65</v>
      </c>
      <c r="AH25" s="9">
        <v>4.1230769230769226</v>
      </c>
    </row>
    <row r="26" spans="1:34" x14ac:dyDescent="0.25">
      <c r="A26" s="5">
        <v>16</v>
      </c>
      <c r="B26" s="6" t="s">
        <v>174</v>
      </c>
      <c r="C26" s="7">
        <v>2</v>
      </c>
      <c r="D26" s="8">
        <v>0</v>
      </c>
      <c r="E26" s="8">
        <v>50</v>
      </c>
      <c r="F26" s="8">
        <v>50</v>
      </c>
      <c r="G26" s="8">
        <v>0</v>
      </c>
      <c r="H26" s="9">
        <v>3.5</v>
      </c>
      <c r="I26" s="139">
        <v>5</v>
      </c>
      <c r="J26" s="140">
        <v>-1.5</v>
      </c>
      <c r="K26" s="10">
        <v>50</v>
      </c>
      <c r="L26" s="10">
        <v>100</v>
      </c>
      <c r="R26" s="5">
        <v>22</v>
      </c>
      <c r="S26" s="6" t="s">
        <v>21</v>
      </c>
      <c r="T26" s="7">
        <v>12</v>
      </c>
      <c r="U26" s="8">
        <v>0</v>
      </c>
      <c r="V26" s="8">
        <v>25</v>
      </c>
      <c r="W26" s="8">
        <v>66.666666666666657</v>
      </c>
      <c r="X26" s="8">
        <v>8.3333333333333321</v>
      </c>
      <c r="Y26" s="9">
        <v>3.8333333333333335</v>
      </c>
      <c r="Z26" s="139">
        <v>3.75</v>
      </c>
      <c r="AA26" s="140">
        <v>8.3333333333333481E-2</v>
      </c>
      <c r="AB26" s="10">
        <v>74.999999999999986</v>
      </c>
      <c r="AC26" s="10">
        <v>99.999999999999986</v>
      </c>
      <c r="AE26" s="5">
        <v>22</v>
      </c>
      <c r="AF26" s="6" t="s">
        <v>68</v>
      </c>
      <c r="AG26" s="7">
        <v>89</v>
      </c>
      <c r="AH26" s="9">
        <v>4.1011235955056176</v>
      </c>
    </row>
    <row r="27" spans="1:34" x14ac:dyDescent="0.25">
      <c r="A27" s="11" t="s">
        <v>97</v>
      </c>
      <c r="B27" s="115"/>
      <c r="C27" s="114">
        <v>2</v>
      </c>
      <c r="D27" s="116">
        <v>0</v>
      </c>
      <c r="E27" s="116">
        <v>50</v>
      </c>
      <c r="F27" s="116">
        <v>50</v>
      </c>
      <c r="G27" s="116">
        <v>0</v>
      </c>
      <c r="H27" s="116">
        <v>3.5</v>
      </c>
      <c r="I27" s="116">
        <v>5</v>
      </c>
      <c r="J27" s="116">
        <v>-1.5</v>
      </c>
      <c r="K27" s="116">
        <v>50</v>
      </c>
      <c r="L27" s="116">
        <v>100</v>
      </c>
      <c r="R27" s="5">
        <v>23</v>
      </c>
      <c r="S27" s="6" t="s">
        <v>22</v>
      </c>
      <c r="T27" s="7">
        <v>14</v>
      </c>
      <c r="U27" s="8">
        <v>28.571428571428569</v>
      </c>
      <c r="V27" s="8">
        <v>50</v>
      </c>
      <c r="W27" s="8">
        <v>21.428571428571427</v>
      </c>
      <c r="X27" s="8">
        <v>0</v>
      </c>
      <c r="Y27" s="9">
        <v>2.9285714285714284</v>
      </c>
      <c r="Z27" s="139">
        <v>3.9285714285714284</v>
      </c>
      <c r="AA27" s="140">
        <v>-1</v>
      </c>
      <c r="AB27" s="10">
        <v>21.428571428571427</v>
      </c>
      <c r="AC27" s="10">
        <v>71.428571428571431</v>
      </c>
      <c r="AE27" s="5">
        <v>23</v>
      </c>
      <c r="AF27" s="6" t="s">
        <v>9</v>
      </c>
      <c r="AG27" s="7">
        <v>2</v>
      </c>
      <c r="AH27" s="9">
        <v>4</v>
      </c>
    </row>
    <row r="28" spans="1:34" x14ac:dyDescent="0.25">
      <c r="A28" s="5">
        <v>17</v>
      </c>
      <c r="B28" s="6" t="s">
        <v>175</v>
      </c>
      <c r="C28" s="7">
        <v>7</v>
      </c>
      <c r="D28" s="8">
        <v>0</v>
      </c>
      <c r="E28" s="8">
        <v>0</v>
      </c>
      <c r="F28" s="8">
        <v>14.285714285714285</v>
      </c>
      <c r="G28" s="8">
        <v>85.714285714285708</v>
      </c>
      <c r="H28" s="9">
        <v>4.8571428571428568</v>
      </c>
      <c r="I28" s="139">
        <v>4.5714285714285712</v>
      </c>
      <c r="J28" s="140">
        <v>0.28571428571428559</v>
      </c>
      <c r="K28" s="10">
        <v>100</v>
      </c>
      <c r="L28" s="10">
        <v>100</v>
      </c>
      <c r="R28" s="5">
        <v>24</v>
      </c>
      <c r="S28" s="6" t="s">
        <v>23</v>
      </c>
      <c r="T28" s="7">
        <v>4</v>
      </c>
      <c r="U28" s="8">
        <v>0</v>
      </c>
      <c r="V28" s="8">
        <v>0</v>
      </c>
      <c r="W28" s="8">
        <v>25</v>
      </c>
      <c r="X28" s="8">
        <v>75</v>
      </c>
      <c r="Y28" s="9">
        <v>4.75</v>
      </c>
      <c r="Z28" s="139">
        <v>4.5</v>
      </c>
      <c r="AA28" s="140">
        <v>0.25</v>
      </c>
      <c r="AB28" s="10">
        <v>100</v>
      </c>
      <c r="AC28" s="10">
        <v>100</v>
      </c>
      <c r="AE28" s="5">
        <v>24</v>
      </c>
      <c r="AF28" s="6" t="s">
        <v>31</v>
      </c>
      <c r="AG28" s="7">
        <v>7</v>
      </c>
      <c r="AH28" s="9">
        <v>4</v>
      </c>
    </row>
    <row r="29" spans="1:34" x14ac:dyDescent="0.25">
      <c r="A29" s="11" t="s">
        <v>98</v>
      </c>
      <c r="B29" s="115"/>
      <c r="C29" s="114">
        <v>7</v>
      </c>
      <c r="D29" s="116">
        <v>0</v>
      </c>
      <c r="E29" s="116">
        <v>0</v>
      </c>
      <c r="F29" s="116">
        <v>14.285714285714285</v>
      </c>
      <c r="G29" s="116">
        <v>85.714285714285708</v>
      </c>
      <c r="H29" s="116">
        <v>4.8571428571428568</v>
      </c>
      <c r="I29" s="116">
        <v>4.5714285714285712</v>
      </c>
      <c r="J29" s="116">
        <v>0.28571428571428559</v>
      </c>
      <c r="K29" s="116">
        <v>100</v>
      </c>
      <c r="L29" s="116">
        <v>100</v>
      </c>
      <c r="R29" s="5">
        <v>25</v>
      </c>
      <c r="S29" s="6" t="s">
        <v>24</v>
      </c>
      <c r="T29" s="7">
        <v>7</v>
      </c>
      <c r="U29" s="8">
        <v>14.285714285714285</v>
      </c>
      <c r="V29" s="8">
        <v>14.285714285714285</v>
      </c>
      <c r="W29" s="8">
        <v>14.285714285714285</v>
      </c>
      <c r="X29" s="8">
        <v>57.142857142857139</v>
      </c>
      <c r="Y29" s="9">
        <v>4.1428571428571432</v>
      </c>
      <c r="Z29" s="139">
        <v>4.1428571428571432</v>
      </c>
      <c r="AA29" s="140">
        <v>0</v>
      </c>
      <c r="AB29" s="10">
        <v>71.428571428571416</v>
      </c>
      <c r="AC29" s="10">
        <v>85.714285714285708</v>
      </c>
      <c r="AE29" s="5">
        <v>25</v>
      </c>
      <c r="AF29" s="6" t="s">
        <v>67</v>
      </c>
      <c r="AG29" s="7">
        <v>38</v>
      </c>
      <c r="AH29" s="9">
        <v>4</v>
      </c>
    </row>
    <row r="30" spans="1:34" x14ac:dyDescent="0.25">
      <c r="A30" s="5">
        <v>18</v>
      </c>
      <c r="B30" s="6" t="s">
        <v>176</v>
      </c>
      <c r="C30" s="7">
        <v>9</v>
      </c>
      <c r="D30" s="8">
        <v>0</v>
      </c>
      <c r="E30" s="8">
        <v>22.222222222222221</v>
      </c>
      <c r="F30" s="8">
        <v>66.666666666666657</v>
      </c>
      <c r="G30" s="8">
        <v>11.111111111111111</v>
      </c>
      <c r="H30" s="9">
        <v>3.8888888888888888</v>
      </c>
      <c r="I30" s="139">
        <v>3.7777777777777777</v>
      </c>
      <c r="J30" s="140">
        <v>0.11111111111111116</v>
      </c>
      <c r="K30" s="10">
        <v>77.777777777777771</v>
      </c>
      <c r="L30" s="10">
        <v>100</v>
      </c>
      <c r="R30" s="5">
        <v>26</v>
      </c>
      <c r="S30" s="6" t="s">
        <v>25</v>
      </c>
      <c r="T30" s="7">
        <v>4</v>
      </c>
      <c r="U30" s="8">
        <v>0</v>
      </c>
      <c r="V30" s="8">
        <v>25</v>
      </c>
      <c r="W30" s="8">
        <v>75</v>
      </c>
      <c r="X30" s="8">
        <v>0</v>
      </c>
      <c r="Y30" s="9">
        <v>3.75</v>
      </c>
      <c r="Z30" s="139">
        <v>3.75</v>
      </c>
      <c r="AA30" s="140">
        <v>0</v>
      </c>
      <c r="AB30" s="10">
        <v>75</v>
      </c>
      <c r="AC30" s="10">
        <v>100</v>
      </c>
      <c r="AE30" s="5">
        <v>26</v>
      </c>
      <c r="AF30" s="6" t="s">
        <v>8</v>
      </c>
      <c r="AG30" s="7">
        <v>61</v>
      </c>
      <c r="AH30" s="9">
        <v>3.9672131147540983</v>
      </c>
    </row>
    <row r="31" spans="1:34" x14ac:dyDescent="0.25">
      <c r="A31" s="5">
        <v>19</v>
      </c>
      <c r="B31" s="6" t="s">
        <v>177</v>
      </c>
      <c r="C31" s="7">
        <v>7</v>
      </c>
      <c r="D31" s="8">
        <v>0</v>
      </c>
      <c r="E31" s="8">
        <v>28.571428571428569</v>
      </c>
      <c r="F31" s="8">
        <v>57.142857142857139</v>
      </c>
      <c r="G31" s="8">
        <v>14.285714285714285</v>
      </c>
      <c r="H31" s="9">
        <v>3.8571428571428572</v>
      </c>
      <c r="I31" s="139">
        <v>4</v>
      </c>
      <c r="J31" s="140">
        <v>-0.14285714285714279</v>
      </c>
      <c r="K31" s="10">
        <v>71.428571428571416</v>
      </c>
      <c r="L31" s="10">
        <v>100</v>
      </c>
      <c r="R31" s="5">
        <v>27</v>
      </c>
      <c r="S31" s="6" t="s">
        <v>26</v>
      </c>
      <c r="T31" s="7">
        <v>9</v>
      </c>
      <c r="U31" s="8">
        <v>0</v>
      </c>
      <c r="V31" s="8">
        <v>0</v>
      </c>
      <c r="W31" s="8">
        <v>33.333333333333329</v>
      </c>
      <c r="X31" s="8">
        <v>66.666666666666657</v>
      </c>
      <c r="Y31" s="9">
        <v>4.666666666666667</v>
      </c>
      <c r="Z31" s="139">
        <v>4.5555555555555554</v>
      </c>
      <c r="AA31" s="140">
        <v>0.1111111111111116</v>
      </c>
      <c r="AB31" s="10">
        <v>99.999999999999986</v>
      </c>
      <c r="AC31" s="10">
        <v>99.999999999999986</v>
      </c>
      <c r="AE31" s="5">
        <v>27</v>
      </c>
      <c r="AF31" s="6" t="s">
        <v>11</v>
      </c>
      <c r="AG31" s="7">
        <v>23</v>
      </c>
      <c r="AH31" s="9">
        <v>3.9565217391304346</v>
      </c>
    </row>
    <row r="32" spans="1:34" x14ac:dyDescent="0.25">
      <c r="A32" s="5"/>
      <c r="B32" s="6" t="s">
        <v>178</v>
      </c>
      <c r="C32" s="7">
        <v>26</v>
      </c>
      <c r="D32" s="8">
        <v>11.538461538461538</v>
      </c>
      <c r="E32" s="8">
        <v>0</v>
      </c>
      <c r="F32" s="8">
        <v>80.769230769230774</v>
      </c>
      <c r="G32" s="8">
        <v>7.6923076923076925</v>
      </c>
      <c r="H32" s="9">
        <v>3.8461538461538463</v>
      </c>
      <c r="I32" s="139">
        <v>4.1923076923076925</v>
      </c>
      <c r="J32" s="140">
        <v>-0.34615384615384626</v>
      </c>
      <c r="K32" s="10">
        <v>88.461538461538467</v>
      </c>
      <c r="L32" s="10">
        <v>88.461538461538467</v>
      </c>
      <c r="R32" s="5">
        <v>28</v>
      </c>
      <c r="S32" s="6" t="s">
        <v>27</v>
      </c>
      <c r="T32" s="7">
        <v>18</v>
      </c>
      <c r="U32" s="8">
        <v>0</v>
      </c>
      <c r="V32" s="8">
        <v>44.444444444444443</v>
      </c>
      <c r="W32" s="8">
        <v>16.666666666666664</v>
      </c>
      <c r="X32" s="8">
        <v>38.888888888888893</v>
      </c>
      <c r="Y32" s="9">
        <v>3.9444444444444446</v>
      </c>
      <c r="Z32" s="139">
        <v>4.3888888888888893</v>
      </c>
      <c r="AA32" s="140">
        <v>-0.44444444444444464</v>
      </c>
      <c r="AB32" s="10">
        <v>55.555555555555557</v>
      </c>
      <c r="AC32" s="10">
        <v>100</v>
      </c>
      <c r="AE32" s="5">
        <v>28</v>
      </c>
      <c r="AF32" s="6" t="s">
        <v>27</v>
      </c>
      <c r="AG32" s="7">
        <v>18</v>
      </c>
      <c r="AH32" s="9">
        <v>3.9444444444444446</v>
      </c>
    </row>
    <row r="33" spans="1:34" x14ac:dyDescent="0.25">
      <c r="A33" s="5">
        <v>20</v>
      </c>
      <c r="B33" s="6" t="s">
        <v>179</v>
      </c>
      <c r="C33" s="7">
        <v>14</v>
      </c>
      <c r="D33" s="8">
        <v>0</v>
      </c>
      <c r="E33" s="8">
        <v>7.1428571428571423</v>
      </c>
      <c r="F33" s="8">
        <v>57.142857142857139</v>
      </c>
      <c r="G33" s="8">
        <v>35.714285714285715</v>
      </c>
      <c r="H33" s="9">
        <v>4.2857142857142856</v>
      </c>
      <c r="I33" s="139">
        <v>4.4285714285714288</v>
      </c>
      <c r="J33" s="140">
        <v>-0.14285714285714324</v>
      </c>
      <c r="K33" s="10">
        <v>92.857142857142861</v>
      </c>
      <c r="L33" s="10">
        <v>100</v>
      </c>
      <c r="R33" s="5">
        <v>29</v>
      </c>
      <c r="S33" s="6" t="s">
        <v>28</v>
      </c>
      <c r="T33" s="7">
        <v>27</v>
      </c>
      <c r="U33" s="8">
        <v>0</v>
      </c>
      <c r="V33" s="8">
        <v>44.444444444444443</v>
      </c>
      <c r="W33" s="8">
        <v>44.444444444444443</v>
      </c>
      <c r="X33" s="8">
        <v>11.111111111111111</v>
      </c>
      <c r="Y33" s="9">
        <v>3.6666666666666665</v>
      </c>
      <c r="Z33" s="139">
        <v>3.9629629629629628</v>
      </c>
      <c r="AA33" s="140">
        <v>-0.29629629629629628</v>
      </c>
      <c r="AB33" s="10">
        <v>55.555555555555557</v>
      </c>
      <c r="AC33" s="10">
        <v>100</v>
      </c>
      <c r="AE33" s="5">
        <v>29</v>
      </c>
      <c r="AF33" s="6" t="s">
        <v>15</v>
      </c>
      <c r="AG33" s="7">
        <v>12</v>
      </c>
      <c r="AH33" s="9">
        <v>3.9166666666666665</v>
      </c>
    </row>
    <row r="34" spans="1:34" x14ac:dyDescent="0.25">
      <c r="A34" s="5">
        <v>21</v>
      </c>
      <c r="B34" s="6" t="s">
        <v>180</v>
      </c>
      <c r="C34" s="7">
        <v>5</v>
      </c>
      <c r="D34" s="8">
        <v>0</v>
      </c>
      <c r="E34" s="8">
        <v>0</v>
      </c>
      <c r="F34" s="8">
        <v>100</v>
      </c>
      <c r="G34" s="8">
        <v>0</v>
      </c>
      <c r="H34" s="9">
        <v>4</v>
      </c>
      <c r="I34" s="139">
        <v>4.5999999999999996</v>
      </c>
      <c r="J34" s="140">
        <v>-0.59999999999999964</v>
      </c>
      <c r="K34" s="10">
        <v>100</v>
      </c>
      <c r="L34" s="10">
        <v>100</v>
      </c>
      <c r="R34" s="5">
        <v>30</v>
      </c>
      <c r="S34" s="6" t="s">
        <v>29</v>
      </c>
      <c r="T34" s="7">
        <v>12</v>
      </c>
      <c r="U34" s="8">
        <v>0</v>
      </c>
      <c r="V34" s="8">
        <v>0</v>
      </c>
      <c r="W34" s="8">
        <v>50</v>
      </c>
      <c r="X34" s="8">
        <v>50</v>
      </c>
      <c r="Y34" s="9">
        <v>4.5</v>
      </c>
      <c r="Z34" s="139">
        <v>3.9166666666666665</v>
      </c>
      <c r="AA34" s="140">
        <v>0.58333333333333348</v>
      </c>
      <c r="AB34" s="10">
        <v>100</v>
      </c>
      <c r="AC34" s="10">
        <v>100</v>
      </c>
      <c r="AE34" s="5">
        <v>30</v>
      </c>
      <c r="AF34" s="6" t="s">
        <v>33</v>
      </c>
      <c r="AG34" s="7">
        <v>36</v>
      </c>
      <c r="AH34" s="9">
        <v>3.9166666666666665</v>
      </c>
    </row>
    <row r="35" spans="1:34" x14ac:dyDescent="0.25">
      <c r="A35" s="11" t="s">
        <v>99</v>
      </c>
      <c r="B35" s="115"/>
      <c r="C35" s="114">
        <v>61</v>
      </c>
      <c r="D35" s="116">
        <v>4.918032786885246</v>
      </c>
      <c r="E35" s="116">
        <v>8.1967213114754092</v>
      </c>
      <c r="F35" s="116">
        <v>72.131147540983605</v>
      </c>
      <c r="G35" s="116">
        <v>14.754098360655737</v>
      </c>
      <c r="H35" s="116">
        <v>3.9672131147540983</v>
      </c>
      <c r="I35" s="116">
        <v>4.1967213114754101</v>
      </c>
      <c r="J35" s="116">
        <v>-0.22950819672131173</v>
      </c>
      <c r="K35" s="116">
        <v>86.885245901639337</v>
      </c>
      <c r="L35" s="116">
        <v>95.081967213114751</v>
      </c>
      <c r="R35" s="5">
        <v>31</v>
      </c>
      <c r="S35" s="6" t="s">
        <v>30</v>
      </c>
      <c r="T35" s="7">
        <v>8</v>
      </c>
      <c r="U35" s="8">
        <v>0</v>
      </c>
      <c r="V35" s="8">
        <v>0</v>
      </c>
      <c r="W35" s="8">
        <v>12.5</v>
      </c>
      <c r="X35" s="8">
        <v>87.5</v>
      </c>
      <c r="Y35" s="9">
        <v>4.875</v>
      </c>
      <c r="Z35" s="139">
        <v>4.625</v>
      </c>
      <c r="AA35" s="140">
        <v>0.25</v>
      </c>
      <c r="AB35" s="10">
        <v>100</v>
      </c>
      <c r="AC35" s="10">
        <v>100</v>
      </c>
      <c r="AE35" s="5">
        <v>31</v>
      </c>
      <c r="AF35" s="6" t="s">
        <v>5</v>
      </c>
      <c r="AG35" s="7">
        <v>20</v>
      </c>
      <c r="AH35" s="9">
        <v>3.9</v>
      </c>
    </row>
    <row r="36" spans="1:34" x14ac:dyDescent="0.25">
      <c r="A36" s="5">
        <v>22</v>
      </c>
      <c r="B36" s="6" t="s">
        <v>181</v>
      </c>
      <c r="C36" s="7">
        <v>2</v>
      </c>
      <c r="D36" s="8">
        <v>0</v>
      </c>
      <c r="E36" s="8">
        <v>0</v>
      </c>
      <c r="F36" s="8">
        <v>100</v>
      </c>
      <c r="G36" s="8">
        <v>0</v>
      </c>
      <c r="H36" s="9">
        <v>4</v>
      </c>
      <c r="I36" s="139">
        <v>5</v>
      </c>
      <c r="J36" s="140">
        <v>-1</v>
      </c>
      <c r="K36" s="10">
        <v>100</v>
      </c>
      <c r="L36" s="10">
        <v>100</v>
      </c>
      <c r="R36" s="5">
        <v>32</v>
      </c>
      <c r="S36" s="6" t="s">
        <v>31</v>
      </c>
      <c r="T36" s="7">
        <v>7</v>
      </c>
      <c r="U36" s="8">
        <v>0</v>
      </c>
      <c r="V36" s="8">
        <v>0</v>
      </c>
      <c r="W36" s="8">
        <v>100</v>
      </c>
      <c r="X36" s="8">
        <v>0</v>
      </c>
      <c r="Y36" s="9">
        <v>4</v>
      </c>
      <c r="Z36" s="139">
        <v>4.1428571428571432</v>
      </c>
      <c r="AA36" s="140">
        <v>-0.14285714285714324</v>
      </c>
      <c r="AB36" s="10">
        <v>100</v>
      </c>
      <c r="AC36" s="10">
        <v>100</v>
      </c>
      <c r="AE36" s="5">
        <v>32</v>
      </c>
      <c r="AF36" s="6" t="s">
        <v>21</v>
      </c>
      <c r="AG36" s="7">
        <v>12</v>
      </c>
      <c r="AH36" s="9">
        <v>3.8333333333333335</v>
      </c>
    </row>
    <row r="37" spans="1:34" x14ac:dyDescent="0.25">
      <c r="A37" s="11" t="s">
        <v>100</v>
      </c>
      <c r="B37" s="115"/>
      <c r="C37" s="114">
        <v>2</v>
      </c>
      <c r="D37" s="116">
        <v>0</v>
      </c>
      <c r="E37" s="116">
        <v>0</v>
      </c>
      <c r="F37" s="116">
        <v>100</v>
      </c>
      <c r="G37" s="116">
        <v>0</v>
      </c>
      <c r="H37" s="116">
        <v>4</v>
      </c>
      <c r="I37" s="116">
        <v>5</v>
      </c>
      <c r="J37" s="116">
        <v>-1</v>
      </c>
      <c r="K37" s="116">
        <v>100</v>
      </c>
      <c r="L37" s="116">
        <v>100</v>
      </c>
      <c r="R37" s="5">
        <v>33</v>
      </c>
      <c r="S37" s="6" t="s">
        <v>32</v>
      </c>
      <c r="T37" s="7">
        <v>8</v>
      </c>
      <c r="U37" s="8">
        <v>0</v>
      </c>
      <c r="V37" s="8">
        <v>62.5</v>
      </c>
      <c r="W37" s="8">
        <v>25</v>
      </c>
      <c r="X37" s="8">
        <v>12.5</v>
      </c>
      <c r="Y37" s="9">
        <v>3.5</v>
      </c>
      <c r="Z37" s="139">
        <v>3.5</v>
      </c>
      <c r="AA37" s="140">
        <v>0</v>
      </c>
      <c r="AB37" s="10">
        <v>37.5</v>
      </c>
      <c r="AC37" s="10">
        <v>100</v>
      </c>
      <c r="AE37" s="5">
        <v>33</v>
      </c>
      <c r="AF37" s="6" t="s">
        <v>34</v>
      </c>
      <c r="AG37" s="7">
        <v>40</v>
      </c>
      <c r="AH37" s="9">
        <v>3.8250000000000002</v>
      </c>
    </row>
    <row r="38" spans="1:34" x14ac:dyDescent="0.25">
      <c r="A38" s="5">
        <v>23</v>
      </c>
      <c r="B38" s="6" t="s">
        <v>182</v>
      </c>
      <c r="C38" s="7">
        <v>14</v>
      </c>
      <c r="D38" s="8">
        <v>0</v>
      </c>
      <c r="E38" s="8">
        <v>7.1428571428571423</v>
      </c>
      <c r="F38" s="8">
        <v>57.142857142857139</v>
      </c>
      <c r="G38" s="8">
        <v>35.714285714285715</v>
      </c>
      <c r="H38" s="9">
        <v>4.2857142857142856</v>
      </c>
      <c r="I38" s="139">
        <v>3.6428571428571428</v>
      </c>
      <c r="J38" s="140">
        <v>0.64285714285714279</v>
      </c>
      <c r="K38" s="10">
        <v>92.857142857142861</v>
      </c>
      <c r="L38" s="10">
        <v>100</v>
      </c>
      <c r="R38" s="5">
        <v>34</v>
      </c>
      <c r="S38" s="6" t="s">
        <v>33</v>
      </c>
      <c r="T38" s="7">
        <v>36</v>
      </c>
      <c r="U38" s="8">
        <v>0</v>
      </c>
      <c r="V38" s="8">
        <v>27.777777777777779</v>
      </c>
      <c r="W38" s="8">
        <v>52.777777777777779</v>
      </c>
      <c r="X38" s="8">
        <v>19.444444444444446</v>
      </c>
      <c r="Y38" s="9">
        <v>3.9166666666666665</v>
      </c>
      <c r="Z38" s="139">
        <v>3.9166666666666665</v>
      </c>
      <c r="AA38" s="140">
        <v>0</v>
      </c>
      <c r="AB38" s="10">
        <v>72.222222222222229</v>
      </c>
      <c r="AC38" s="10">
        <v>100</v>
      </c>
      <c r="AE38" s="5">
        <v>34</v>
      </c>
      <c r="AF38" s="6" t="s">
        <v>2</v>
      </c>
      <c r="AG38" s="7">
        <v>15</v>
      </c>
      <c r="AH38" s="9">
        <v>3.8</v>
      </c>
    </row>
    <row r="39" spans="1:34" x14ac:dyDescent="0.25">
      <c r="A39" s="11" t="s">
        <v>101</v>
      </c>
      <c r="B39" s="115"/>
      <c r="C39" s="114">
        <v>14</v>
      </c>
      <c r="D39" s="116">
        <v>0</v>
      </c>
      <c r="E39" s="116">
        <v>7.1428571428571423</v>
      </c>
      <c r="F39" s="116">
        <v>57.142857142857139</v>
      </c>
      <c r="G39" s="116">
        <v>35.714285714285715</v>
      </c>
      <c r="H39" s="116">
        <v>4.2857142857142856</v>
      </c>
      <c r="I39" s="116">
        <v>3.6428571428571428</v>
      </c>
      <c r="J39" s="116">
        <v>0.64285714285714279</v>
      </c>
      <c r="K39" s="116">
        <v>92.857142857142861</v>
      </c>
      <c r="L39" s="116">
        <v>100</v>
      </c>
      <c r="R39" s="5">
        <v>35</v>
      </c>
      <c r="S39" s="6" t="s">
        <v>34</v>
      </c>
      <c r="T39" s="7">
        <v>40</v>
      </c>
      <c r="U39" s="8">
        <v>0</v>
      </c>
      <c r="V39" s="8">
        <v>32.5</v>
      </c>
      <c r="W39" s="8">
        <v>52.5</v>
      </c>
      <c r="X39" s="8">
        <v>15</v>
      </c>
      <c r="Y39" s="9">
        <v>3.8250000000000002</v>
      </c>
      <c r="Z39" s="139">
        <v>3.875</v>
      </c>
      <c r="AA39" s="140">
        <v>-4.9999999999999822E-2</v>
      </c>
      <c r="AB39" s="10">
        <v>67.5</v>
      </c>
      <c r="AC39" s="10">
        <v>100</v>
      </c>
      <c r="AE39" s="5">
        <v>35</v>
      </c>
      <c r="AF39" s="6" t="s">
        <v>3</v>
      </c>
      <c r="AG39" s="7">
        <v>14</v>
      </c>
      <c r="AH39" s="9">
        <v>3.7857142857142856</v>
      </c>
    </row>
    <row r="40" spans="1:34" x14ac:dyDescent="0.25">
      <c r="A40" s="5">
        <v>24</v>
      </c>
      <c r="B40" s="6" t="s">
        <v>183</v>
      </c>
      <c r="C40" s="7">
        <v>19</v>
      </c>
      <c r="D40" s="8">
        <v>5.2631578947368416</v>
      </c>
      <c r="E40" s="8">
        <v>26.315789473684209</v>
      </c>
      <c r="F40" s="8">
        <v>26.315789473684209</v>
      </c>
      <c r="G40" s="8">
        <v>42.105263157894733</v>
      </c>
      <c r="H40" s="9">
        <v>4.0526315789473681</v>
      </c>
      <c r="I40" s="139">
        <v>4.0526315789473681</v>
      </c>
      <c r="J40" s="140">
        <v>0</v>
      </c>
      <c r="K40" s="10">
        <v>68.421052631578945</v>
      </c>
      <c r="L40" s="10">
        <v>94.73684210526315</v>
      </c>
      <c r="R40" s="5">
        <v>36</v>
      </c>
      <c r="S40" s="6" t="s">
        <v>64</v>
      </c>
      <c r="T40" s="7">
        <v>29</v>
      </c>
      <c r="U40" s="8">
        <v>0</v>
      </c>
      <c r="V40" s="8">
        <v>17.241379310344829</v>
      </c>
      <c r="W40" s="8">
        <v>41.379310344827587</v>
      </c>
      <c r="X40" s="8">
        <v>41.379310344827587</v>
      </c>
      <c r="Y40" s="9">
        <v>4.2413793103448274</v>
      </c>
      <c r="Z40" s="139">
        <v>4.3448275862068968</v>
      </c>
      <c r="AA40" s="140">
        <v>-0.10344827586206939</v>
      </c>
      <c r="AB40" s="10">
        <v>82.758620689655174</v>
      </c>
      <c r="AC40" s="10">
        <v>100</v>
      </c>
      <c r="AE40" s="5">
        <v>36</v>
      </c>
      <c r="AF40" s="6" t="s">
        <v>25</v>
      </c>
      <c r="AG40" s="7">
        <v>4</v>
      </c>
      <c r="AH40" s="9">
        <v>3.75</v>
      </c>
    </row>
    <row r="41" spans="1:34" x14ac:dyDescent="0.25">
      <c r="A41" s="5">
        <v>25</v>
      </c>
      <c r="B41" s="6" t="s">
        <v>184</v>
      </c>
      <c r="C41" s="7">
        <v>4</v>
      </c>
      <c r="D41" s="8">
        <v>0</v>
      </c>
      <c r="E41" s="8">
        <v>50</v>
      </c>
      <c r="F41" s="8">
        <v>50</v>
      </c>
      <c r="G41" s="8">
        <v>0</v>
      </c>
      <c r="H41" s="9">
        <v>3.5</v>
      </c>
      <c r="I41" s="139">
        <v>4</v>
      </c>
      <c r="J41" s="140">
        <v>-0.5</v>
      </c>
      <c r="K41" s="10">
        <v>50</v>
      </c>
      <c r="L41" s="10">
        <v>100</v>
      </c>
      <c r="R41" s="5">
        <v>37</v>
      </c>
      <c r="S41" s="6" t="s">
        <v>65</v>
      </c>
      <c r="T41" s="7">
        <v>33</v>
      </c>
      <c r="U41" s="8">
        <v>0</v>
      </c>
      <c r="V41" s="8">
        <v>3.0303030303030303</v>
      </c>
      <c r="W41" s="8">
        <v>66.666666666666657</v>
      </c>
      <c r="X41" s="8">
        <v>30.303030303030305</v>
      </c>
      <c r="Y41" s="9">
        <v>4.2727272727272725</v>
      </c>
      <c r="Z41" s="139">
        <v>4.2727272727272725</v>
      </c>
      <c r="AA41" s="140">
        <v>0</v>
      </c>
      <c r="AB41" s="10">
        <v>96.969696969696969</v>
      </c>
      <c r="AC41" s="10">
        <v>100</v>
      </c>
      <c r="AE41" s="5">
        <v>37</v>
      </c>
      <c r="AF41" s="6" t="s">
        <v>19</v>
      </c>
      <c r="AG41" s="7">
        <v>12</v>
      </c>
      <c r="AH41" s="9">
        <v>3.6666666666666665</v>
      </c>
    </row>
    <row r="42" spans="1:34" x14ac:dyDescent="0.25">
      <c r="A42" s="11" t="s">
        <v>102</v>
      </c>
      <c r="B42" s="115"/>
      <c r="C42" s="114">
        <v>23</v>
      </c>
      <c r="D42" s="116">
        <v>4.3478260869565215</v>
      </c>
      <c r="E42" s="116">
        <v>30.434782608695656</v>
      </c>
      <c r="F42" s="116">
        <v>30.434782608695656</v>
      </c>
      <c r="G42" s="116">
        <v>34.782608695652172</v>
      </c>
      <c r="H42" s="116">
        <v>3.9565217391304346</v>
      </c>
      <c r="I42" s="116">
        <v>4.0434782608695654</v>
      </c>
      <c r="J42" s="116">
        <v>-8.6956521739130821E-2</v>
      </c>
      <c r="K42" s="116">
        <v>65.217391304347828</v>
      </c>
      <c r="L42" s="116">
        <v>95.652173913043484</v>
      </c>
      <c r="R42" s="5">
        <v>38</v>
      </c>
      <c r="S42" s="6" t="s">
        <v>66</v>
      </c>
      <c r="T42" s="7">
        <v>147</v>
      </c>
      <c r="U42" s="8">
        <v>0</v>
      </c>
      <c r="V42" s="8">
        <v>6.8027210884353746</v>
      </c>
      <c r="W42" s="8">
        <v>42.176870748299322</v>
      </c>
      <c r="X42" s="8">
        <v>51.020408163265309</v>
      </c>
      <c r="Y42" s="9">
        <v>4.4421768707482991</v>
      </c>
      <c r="Z42" s="139">
        <v>4.4489795918367347</v>
      </c>
      <c r="AA42" s="140">
        <v>-6.8027210884356037E-3</v>
      </c>
      <c r="AB42" s="10">
        <v>93.197278911564638</v>
      </c>
      <c r="AC42" s="10">
        <v>100</v>
      </c>
      <c r="AE42" s="5">
        <v>38</v>
      </c>
      <c r="AF42" s="6" t="s">
        <v>28</v>
      </c>
      <c r="AG42" s="7">
        <v>27</v>
      </c>
      <c r="AH42" s="9">
        <v>3.6666666666666665</v>
      </c>
    </row>
    <row r="43" spans="1:34" x14ac:dyDescent="0.25">
      <c r="A43" s="5">
        <v>26</v>
      </c>
      <c r="B43" s="6" t="s">
        <v>185</v>
      </c>
      <c r="C43" s="7">
        <v>1</v>
      </c>
      <c r="D43" s="8">
        <v>0</v>
      </c>
      <c r="E43" s="8">
        <v>0</v>
      </c>
      <c r="F43" s="8">
        <v>0</v>
      </c>
      <c r="G43" s="8">
        <v>100</v>
      </c>
      <c r="H43" s="9">
        <v>5</v>
      </c>
      <c r="I43" s="139">
        <v>5</v>
      </c>
      <c r="J43" s="140">
        <v>0</v>
      </c>
      <c r="K43" s="10">
        <v>100</v>
      </c>
      <c r="L43" s="10">
        <v>100</v>
      </c>
      <c r="R43" s="5">
        <v>39</v>
      </c>
      <c r="S43" s="6" t="s">
        <v>67</v>
      </c>
      <c r="T43" s="7">
        <v>38</v>
      </c>
      <c r="U43" s="8">
        <v>0</v>
      </c>
      <c r="V43" s="8">
        <v>15.789473684210526</v>
      </c>
      <c r="W43" s="8">
        <v>68.421052631578945</v>
      </c>
      <c r="X43" s="8">
        <v>15.789473684210526</v>
      </c>
      <c r="Y43" s="9">
        <v>4</v>
      </c>
      <c r="Z43" s="139">
        <v>4.0263157894736841</v>
      </c>
      <c r="AA43" s="140">
        <v>-2.631578947368407E-2</v>
      </c>
      <c r="AB43" s="10">
        <v>84.210526315789465</v>
      </c>
      <c r="AC43" s="10">
        <v>99.999999999999986</v>
      </c>
      <c r="AE43" s="5">
        <v>39</v>
      </c>
      <c r="AF43" s="6" t="s">
        <v>17</v>
      </c>
      <c r="AG43" s="7">
        <v>9</v>
      </c>
      <c r="AH43" s="9">
        <v>3.5555555555555554</v>
      </c>
    </row>
    <row r="44" spans="1:34" x14ac:dyDescent="0.25">
      <c r="A44" s="5">
        <v>27</v>
      </c>
      <c r="B44" s="6" t="s">
        <v>186</v>
      </c>
      <c r="C44" s="7">
        <v>1</v>
      </c>
      <c r="D44" s="8">
        <v>0</v>
      </c>
      <c r="E44" s="8">
        <v>0</v>
      </c>
      <c r="F44" s="8">
        <v>0</v>
      </c>
      <c r="G44" s="8">
        <v>100</v>
      </c>
      <c r="H44" s="9">
        <v>5</v>
      </c>
      <c r="I44" s="139">
        <v>5</v>
      </c>
      <c r="J44" s="140">
        <v>0</v>
      </c>
      <c r="K44" s="10">
        <v>100</v>
      </c>
      <c r="L44" s="10">
        <v>100</v>
      </c>
      <c r="R44" s="5">
        <v>40</v>
      </c>
      <c r="S44" s="6" t="s">
        <v>68</v>
      </c>
      <c r="T44" s="7">
        <v>89</v>
      </c>
      <c r="U44" s="8">
        <v>0</v>
      </c>
      <c r="V44" s="8">
        <v>14.606741573033707</v>
      </c>
      <c r="W44" s="8">
        <v>60.674157303370791</v>
      </c>
      <c r="X44" s="8">
        <v>24.719101123595504</v>
      </c>
      <c r="Y44" s="9">
        <v>4.1011235955056176</v>
      </c>
      <c r="Z44" s="139">
        <v>4.1011235955056176</v>
      </c>
      <c r="AA44" s="140">
        <v>0</v>
      </c>
      <c r="AB44" s="10">
        <v>85.393258426966298</v>
      </c>
      <c r="AC44" s="10">
        <v>100</v>
      </c>
      <c r="AE44" s="5">
        <v>40</v>
      </c>
      <c r="AF44" s="6" t="s">
        <v>4</v>
      </c>
      <c r="AG44" s="7">
        <v>10</v>
      </c>
      <c r="AH44" s="9">
        <v>3.5</v>
      </c>
    </row>
    <row r="45" spans="1:34" x14ac:dyDescent="0.25">
      <c r="A45" s="5"/>
      <c r="B45" s="6" t="s">
        <v>187</v>
      </c>
      <c r="C45" s="7">
        <v>1</v>
      </c>
      <c r="D45" s="8">
        <v>0</v>
      </c>
      <c r="E45" s="8">
        <v>0</v>
      </c>
      <c r="F45" s="8">
        <v>0</v>
      </c>
      <c r="G45" s="8">
        <v>100</v>
      </c>
      <c r="H45" s="9">
        <v>5</v>
      </c>
      <c r="I45" s="139">
        <v>4</v>
      </c>
      <c r="J45" s="140">
        <v>1</v>
      </c>
      <c r="K45" s="10">
        <v>100</v>
      </c>
      <c r="L45" s="10">
        <v>100</v>
      </c>
      <c r="R45" s="5">
        <v>41</v>
      </c>
      <c r="S45" s="6" t="s">
        <v>69</v>
      </c>
      <c r="T45" s="7">
        <v>33</v>
      </c>
      <c r="U45" s="8">
        <v>0</v>
      </c>
      <c r="V45" s="8">
        <v>3.0303030303030303</v>
      </c>
      <c r="W45" s="8">
        <v>48.484848484848484</v>
      </c>
      <c r="X45" s="8">
        <v>48.484848484848484</v>
      </c>
      <c r="Y45" s="9">
        <v>4.4545454545454541</v>
      </c>
      <c r="Z45" s="139">
        <v>4.2121212121212119</v>
      </c>
      <c r="AA45" s="140">
        <v>0.24242424242424221</v>
      </c>
      <c r="AB45" s="10">
        <v>96.969696969696969</v>
      </c>
      <c r="AC45" s="10">
        <v>100</v>
      </c>
      <c r="AE45" s="5">
        <v>41</v>
      </c>
      <c r="AF45" s="6" t="s">
        <v>6</v>
      </c>
      <c r="AG45" s="7">
        <v>2</v>
      </c>
      <c r="AH45" s="9">
        <v>3.5</v>
      </c>
    </row>
    <row r="46" spans="1:34" x14ac:dyDescent="0.25">
      <c r="A46" s="5">
        <v>28</v>
      </c>
      <c r="B46" s="6" t="s">
        <v>188</v>
      </c>
      <c r="C46" s="7">
        <v>2</v>
      </c>
      <c r="D46" s="8">
        <v>0</v>
      </c>
      <c r="E46" s="8">
        <v>0</v>
      </c>
      <c r="F46" s="8">
        <v>0</v>
      </c>
      <c r="G46" s="8">
        <v>100</v>
      </c>
      <c r="H46" s="9">
        <v>5</v>
      </c>
      <c r="I46" s="139">
        <v>5</v>
      </c>
      <c r="J46" s="140">
        <v>0</v>
      </c>
      <c r="K46" s="10">
        <v>100</v>
      </c>
      <c r="L46" s="10">
        <v>100</v>
      </c>
      <c r="R46" s="5">
        <v>42</v>
      </c>
      <c r="S46" s="6" t="s">
        <v>70</v>
      </c>
      <c r="T46" s="7">
        <v>1</v>
      </c>
      <c r="U46" s="8">
        <v>0</v>
      </c>
      <c r="V46" s="8">
        <v>0</v>
      </c>
      <c r="W46" s="8">
        <v>0</v>
      </c>
      <c r="X46" s="8">
        <v>100</v>
      </c>
      <c r="Y46" s="9">
        <v>5</v>
      </c>
      <c r="Z46" s="139">
        <v>5</v>
      </c>
      <c r="AA46" s="140">
        <v>0</v>
      </c>
      <c r="AB46" s="10">
        <v>100</v>
      </c>
      <c r="AC46" s="10">
        <v>100</v>
      </c>
      <c r="AE46" s="5">
        <v>42</v>
      </c>
      <c r="AF46" s="6" t="s">
        <v>32</v>
      </c>
      <c r="AG46" s="7">
        <v>8</v>
      </c>
      <c r="AH46" s="9">
        <v>3.5</v>
      </c>
    </row>
    <row r="47" spans="1:34" x14ac:dyDescent="0.25">
      <c r="A47" s="5">
        <v>29</v>
      </c>
      <c r="B47" s="6" t="s">
        <v>189</v>
      </c>
      <c r="C47" s="7">
        <v>1</v>
      </c>
      <c r="D47" s="8">
        <v>0</v>
      </c>
      <c r="E47" s="8">
        <v>0</v>
      </c>
      <c r="F47" s="8">
        <v>100</v>
      </c>
      <c r="G47" s="8">
        <v>0</v>
      </c>
      <c r="H47" s="9">
        <v>4</v>
      </c>
      <c r="I47" s="139">
        <v>4</v>
      </c>
      <c r="J47" s="140">
        <v>0</v>
      </c>
      <c r="K47" s="10">
        <v>100</v>
      </c>
      <c r="L47" s="10">
        <v>100</v>
      </c>
      <c r="R47" s="5">
        <v>43</v>
      </c>
      <c r="S47" s="6" t="s">
        <v>71</v>
      </c>
      <c r="T47" s="7">
        <v>4</v>
      </c>
      <c r="U47" s="8">
        <v>0</v>
      </c>
      <c r="V47" s="8">
        <v>0</v>
      </c>
      <c r="W47" s="8">
        <v>0</v>
      </c>
      <c r="X47" s="8">
        <v>100</v>
      </c>
      <c r="Y47" s="9">
        <v>5</v>
      </c>
      <c r="Z47" s="139">
        <v>5</v>
      </c>
      <c r="AA47" s="140">
        <v>0</v>
      </c>
      <c r="AB47" s="10">
        <v>100</v>
      </c>
      <c r="AC47" s="10">
        <v>100</v>
      </c>
      <c r="AE47" s="5">
        <v>43</v>
      </c>
      <c r="AF47" s="6" t="s">
        <v>0</v>
      </c>
      <c r="AG47" s="7">
        <v>21</v>
      </c>
      <c r="AH47" s="9">
        <v>3.1428571428571428</v>
      </c>
    </row>
    <row r="48" spans="1:34" ht="15.75" thickBot="1" x14ac:dyDescent="0.3">
      <c r="A48" s="11" t="s">
        <v>103</v>
      </c>
      <c r="B48" s="115"/>
      <c r="C48" s="114">
        <v>6</v>
      </c>
      <c r="D48" s="116">
        <v>0</v>
      </c>
      <c r="E48" s="116">
        <v>0</v>
      </c>
      <c r="F48" s="116">
        <v>16.666666666666664</v>
      </c>
      <c r="G48" s="116">
        <v>83.333333333333343</v>
      </c>
      <c r="H48" s="116">
        <v>4.833333333333333</v>
      </c>
      <c r="I48" s="116">
        <v>4.666666666666667</v>
      </c>
      <c r="J48" s="116">
        <v>0.16666666666666607</v>
      </c>
      <c r="K48" s="116">
        <v>100</v>
      </c>
      <c r="L48" s="116">
        <v>100</v>
      </c>
      <c r="R48" s="117">
        <v>44</v>
      </c>
      <c r="S48" s="118" t="s">
        <v>72</v>
      </c>
      <c r="T48" s="119">
        <v>29</v>
      </c>
      <c r="U48" s="120">
        <v>0</v>
      </c>
      <c r="V48" s="120">
        <v>3.4482758620689653</v>
      </c>
      <c r="W48" s="120">
        <v>55.172413793103445</v>
      </c>
      <c r="X48" s="120">
        <v>41.379310344827587</v>
      </c>
      <c r="Y48" s="121">
        <v>4.3793103448275863</v>
      </c>
      <c r="Z48" s="139">
        <v>4.931034482758621</v>
      </c>
      <c r="AA48" s="140">
        <v>-0.5517241379310347</v>
      </c>
      <c r="AB48" s="122">
        <v>96.551724137931032</v>
      </c>
      <c r="AC48" s="122">
        <v>100</v>
      </c>
      <c r="AE48" s="5">
        <v>44</v>
      </c>
      <c r="AF48" s="6" t="s">
        <v>22</v>
      </c>
      <c r="AG48" s="7">
        <v>14</v>
      </c>
      <c r="AH48" s="9">
        <v>2.9285714285714284</v>
      </c>
    </row>
    <row r="49" spans="1:34" ht="15.75" thickBot="1" x14ac:dyDescent="0.3">
      <c r="A49" s="5">
        <v>30</v>
      </c>
      <c r="B49" s="6" t="s">
        <v>190</v>
      </c>
      <c r="C49" s="7">
        <v>4</v>
      </c>
      <c r="D49" s="8">
        <v>0</v>
      </c>
      <c r="E49" s="8">
        <v>0</v>
      </c>
      <c r="F49" s="8">
        <v>100</v>
      </c>
      <c r="G49" s="8">
        <v>0</v>
      </c>
      <c r="H49" s="9">
        <v>4</v>
      </c>
      <c r="I49" s="139">
        <v>4</v>
      </c>
      <c r="J49" s="140">
        <v>0</v>
      </c>
      <c r="K49" s="10">
        <v>100</v>
      </c>
      <c r="L49" s="10">
        <v>100</v>
      </c>
      <c r="R49" s="18" t="s">
        <v>38</v>
      </c>
      <c r="S49" s="19"/>
      <c r="T49" s="86">
        <v>1004</v>
      </c>
      <c r="U49" s="83">
        <v>1.593625498007968</v>
      </c>
      <c r="V49" s="83">
        <v>17.031872509960159</v>
      </c>
      <c r="W49" s="83">
        <v>50.597609561752989</v>
      </c>
      <c r="X49" s="83">
        <v>30.776892430278885</v>
      </c>
      <c r="Y49" s="83">
        <v>4.1055776892430282</v>
      </c>
      <c r="Z49" s="83">
        <v>4.1812749003984067</v>
      </c>
      <c r="AA49" s="83">
        <v>-7.5697211155378419E-2</v>
      </c>
      <c r="AB49" s="83">
        <v>81.374501992031867</v>
      </c>
      <c r="AC49" s="84">
        <v>98.406374501992019</v>
      </c>
    </row>
    <row r="50" spans="1:34" ht="15.75" thickBot="1" x14ac:dyDescent="0.3">
      <c r="A50" s="5">
        <v>31</v>
      </c>
      <c r="B50" s="6" t="s">
        <v>191</v>
      </c>
      <c r="C50" s="7">
        <v>20</v>
      </c>
      <c r="D50" s="8">
        <v>0</v>
      </c>
      <c r="E50" s="8">
        <v>0</v>
      </c>
      <c r="F50" s="8">
        <v>80</v>
      </c>
      <c r="G50" s="8">
        <v>20</v>
      </c>
      <c r="H50" s="9">
        <v>4.2</v>
      </c>
      <c r="I50" s="139">
        <v>4.5</v>
      </c>
      <c r="J50" s="140">
        <v>-0.29999999999999982</v>
      </c>
      <c r="K50" s="10">
        <v>100</v>
      </c>
      <c r="L50" s="10">
        <v>100</v>
      </c>
      <c r="R50" s="16" t="s">
        <v>39</v>
      </c>
      <c r="S50" s="17"/>
      <c r="T50" s="15">
        <v>25028</v>
      </c>
      <c r="U50" s="13">
        <v>1.4</v>
      </c>
      <c r="V50" s="13">
        <v>14.4</v>
      </c>
      <c r="W50" s="13">
        <v>44.3</v>
      </c>
      <c r="X50" s="13">
        <v>39.9</v>
      </c>
      <c r="Y50" s="13">
        <v>4.2270000000000003</v>
      </c>
      <c r="Z50" s="13"/>
      <c r="AA50" s="13"/>
      <c r="AB50" s="13">
        <v>84.199999999999989</v>
      </c>
      <c r="AC50" s="14">
        <v>98.6</v>
      </c>
      <c r="AE50" s="36"/>
      <c r="AF50" s="37"/>
      <c r="AG50" s="38"/>
      <c r="AH50" s="39"/>
    </row>
    <row r="51" spans="1:34" x14ac:dyDescent="0.25">
      <c r="A51" s="11" t="s">
        <v>104</v>
      </c>
      <c r="B51" s="115"/>
      <c r="C51" s="114">
        <v>24</v>
      </c>
      <c r="D51" s="116">
        <v>0</v>
      </c>
      <c r="E51" s="116">
        <v>0</v>
      </c>
      <c r="F51" s="116">
        <v>83.333333333333343</v>
      </c>
      <c r="G51" s="116">
        <v>16.666666666666664</v>
      </c>
      <c r="H51" s="116">
        <v>4.166666666666667</v>
      </c>
      <c r="I51" s="116">
        <v>4.416666666666667</v>
      </c>
      <c r="J51" s="116">
        <v>-0.25</v>
      </c>
      <c r="K51" s="116">
        <v>100</v>
      </c>
      <c r="L51" s="116">
        <v>100</v>
      </c>
    </row>
    <row r="52" spans="1:34" x14ac:dyDescent="0.25">
      <c r="A52" s="5">
        <v>32</v>
      </c>
      <c r="B52" s="6" t="s">
        <v>192</v>
      </c>
      <c r="C52" s="7">
        <v>2</v>
      </c>
      <c r="D52" s="8">
        <v>0</v>
      </c>
      <c r="E52" s="8">
        <v>0</v>
      </c>
      <c r="F52" s="8">
        <v>50</v>
      </c>
      <c r="G52" s="8">
        <v>50</v>
      </c>
      <c r="H52" s="9">
        <v>4.5</v>
      </c>
      <c r="I52" s="139">
        <v>3.5</v>
      </c>
      <c r="J52" s="140">
        <v>1</v>
      </c>
      <c r="K52" s="10">
        <v>100</v>
      </c>
      <c r="L52" s="10">
        <v>100</v>
      </c>
    </row>
    <row r="53" spans="1:34" x14ac:dyDescent="0.25">
      <c r="A53" s="5">
        <v>33</v>
      </c>
      <c r="B53" s="6" t="s">
        <v>193</v>
      </c>
      <c r="C53" s="7">
        <v>15</v>
      </c>
      <c r="D53" s="8">
        <v>0</v>
      </c>
      <c r="E53" s="8">
        <v>26.666666666666668</v>
      </c>
      <c r="F53" s="8">
        <v>20</v>
      </c>
      <c r="G53" s="8">
        <v>53.333333333333336</v>
      </c>
      <c r="H53" s="9">
        <v>4.2666666666666666</v>
      </c>
      <c r="I53" s="139">
        <v>4.4000000000000004</v>
      </c>
      <c r="J53" s="140">
        <v>-0.13333333333333375</v>
      </c>
      <c r="K53" s="10">
        <v>73.333333333333343</v>
      </c>
      <c r="L53" s="10">
        <v>100</v>
      </c>
      <c r="R53" s="36"/>
      <c r="S53" s="37"/>
      <c r="T53" s="38"/>
      <c r="U53" s="39"/>
      <c r="V53" s="39"/>
      <c r="W53" s="39"/>
      <c r="X53" s="39"/>
      <c r="Y53" s="39"/>
      <c r="Z53" s="39"/>
      <c r="AA53" s="39"/>
      <c r="AB53" s="39"/>
      <c r="AC53" s="39"/>
      <c r="AE53" s="36"/>
      <c r="AF53" s="37"/>
      <c r="AG53" s="38"/>
      <c r="AH53" s="39"/>
    </row>
    <row r="54" spans="1:34" x14ac:dyDescent="0.25">
      <c r="A54" s="11" t="s">
        <v>105</v>
      </c>
      <c r="B54" s="115"/>
      <c r="C54" s="114">
        <v>17</v>
      </c>
      <c r="D54" s="116">
        <v>0</v>
      </c>
      <c r="E54" s="116">
        <v>23.52941176470588</v>
      </c>
      <c r="F54" s="116">
        <v>23.52941176470588</v>
      </c>
      <c r="G54" s="116">
        <v>52.941176470588239</v>
      </c>
      <c r="H54" s="116">
        <v>4.2941176470588234</v>
      </c>
      <c r="I54" s="116">
        <v>4.2941176470588234</v>
      </c>
      <c r="J54" s="116">
        <v>0</v>
      </c>
      <c r="K54" s="116">
        <v>76.470588235294116</v>
      </c>
      <c r="L54" s="116">
        <v>100</v>
      </c>
      <c r="R54" s="36"/>
      <c r="S54" s="37"/>
      <c r="T54" s="38"/>
      <c r="U54" s="39"/>
      <c r="V54" s="39"/>
      <c r="W54" s="39"/>
      <c r="X54" s="39"/>
      <c r="Y54" s="39"/>
      <c r="Z54" s="39"/>
      <c r="AA54" s="39"/>
      <c r="AB54" s="39"/>
      <c r="AC54" s="39"/>
      <c r="AE54" s="36"/>
      <c r="AF54" s="37"/>
      <c r="AG54" s="38"/>
      <c r="AH54" s="39"/>
    </row>
    <row r="55" spans="1:34" x14ac:dyDescent="0.25">
      <c r="A55" s="5">
        <v>34</v>
      </c>
      <c r="B55" s="6" t="s">
        <v>194</v>
      </c>
      <c r="C55" s="7">
        <v>4</v>
      </c>
      <c r="D55" s="8">
        <v>0</v>
      </c>
      <c r="E55" s="8">
        <v>25</v>
      </c>
      <c r="F55" s="8">
        <v>50</v>
      </c>
      <c r="G55" s="8">
        <v>25</v>
      </c>
      <c r="H55" s="9">
        <v>4</v>
      </c>
      <c r="I55" s="139">
        <v>4.25</v>
      </c>
      <c r="J55" s="140">
        <v>-0.25</v>
      </c>
      <c r="K55" s="10">
        <v>75</v>
      </c>
      <c r="L55" s="10">
        <v>100</v>
      </c>
      <c r="R55" s="36"/>
      <c r="S55" s="37"/>
      <c r="T55" s="38"/>
      <c r="U55" s="39"/>
      <c r="V55" s="39"/>
      <c r="W55" s="39"/>
      <c r="X55" s="39"/>
      <c r="Y55" s="39"/>
      <c r="Z55" s="39"/>
      <c r="AA55" s="39"/>
      <c r="AB55" s="39"/>
      <c r="AC55" s="39"/>
      <c r="AE55" s="36"/>
      <c r="AF55" s="37"/>
      <c r="AG55" s="38"/>
      <c r="AH55" s="39"/>
    </row>
    <row r="56" spans="1:34" x14ac:dyDescent="0.25">
      <c r="A56" s="5">
        <v>35</v>
      </c>
      <c r="B56" s="6" t="s">
        <v>195</v>
      </c>
      <c r="C56" s="7">
        <v>8</v>
      </c>
      <c r="D56" s="8">
        <v>12.5</v>
      </c>
      <c r="E56" s="8">
        <v>12.5</v>
      </c>
      <c r="F56" s="8">
        <v>50</v>
      </c>
      <c r="G56" s="8">
        <v>25</v>
      </c>
      <c r="H56" s="9">
        <v>3.875</v>
      </c>
      <c r="I56" s="139">
        <v>4</v>
      </c>
      <c r="J56" s="140">
        <v>-0.125</v>
      </c>
      <c r="K56" s="10">
        <v>75</v>
      </c>
      <c r="L56" s="10">
        <v>87.5</v>
      </c>
      <c r="R56" s="36"/>
      <c r="S56" s="37"/>
      <c r="T56" s="38"/>
      <c r="U56" s="39"/>
      <c r="V56" s="39"/>
      <c r="W56" s="39"/>
      <c r="X56" s="39"/>
      <c r="Y56" s="39"/>
      <c r="Z56" s="39"/>
      <c r="AA56" s="39"/>
      <c r="AB56" s="39"/>
      <c r="AC56" s="39"/>
      <c r="AE56" s="36"/>
      <c r="AF56" s="37"/>
      <c r="AG56" s="38"/>
      <c r="AH56" s="39"/>
    </row>
    <row r="57" spans="1:34" x14ac:dyDescent="0.25">
      <c r="A57" s="11" t="s">
        <v>106</v>
      </c>
      <c r="B57" s="115"/>
      <c r="C57" s="114">
        <v>12</v>
      </c>
      <c r="D57" s="116">
        <v>8.3333333333333321</v>
      </c>
      <c r="E57" s="116">
        <v>16.666666666666664</v>
      </c>
      <c r="F57" s="116">
        <v>50</v>
      </c>
      <c r="G57" s="116">
        <v>25</v>
      </c>
      <c r="H57" s="116">
        <v>3.9166666666666665</v>
      </c>
      <c r="I57" s="116">
        <v>4.083333333333333</v>
      </c>
      <c r="J57" s="116">
        <v>-0.16666666666666652</v>
      </c>
      <c r="K57" s="116">
        <v>75</v>
      </c>
      <c r="L57" s="116">
        <v>91.666666666666657</v>
      </c>
      <c r="R57" s="36"/>
      <c r="S57" s="37"/>
      <c r="T57" s="38"/>
      <c r="U57" s="39"/>
      <c r="V57" s="39"/>
      <c r="W57" s="39"/>
      <c r="X57" s="39"/>
      <c r="Y57" s="39"/>
      <c r="Z57" s="39"/>
      <c r="AA57" s="39"/>
      <c r="AB57" s="39"/>
      <c r="AC57" s="39"/>
      <c r="AE57" s="36"/>
      <c r="AF57" s="37"/>
      <c r="AG57" s="38"/>
      <c r="AH57" s="39"/>
    </row>
    <row r="58" spans="1:34" x14ac:dyDescent="0.25">
      <c r="A58" s="5">
        <v>36</v>
      </c>
      <c r="B58" s="6" t="s">
        <v>196</v>
      </c>
      <c r="C58" s="7">
        <v>19</v>
      </c>
      <c r="D58" s="8">
        <v>0</v>
      </c>
      <c r="E58" s="8">
        <v>15.789473684210526</v>
      </c>
      <c r="F58" s="8">
        <v>57.894736842105267</v>
      </c>
      <c r="G58" s="8">
        <v>26.315789473684209</v>
      </c>
      <c r="H58" s="9">
        <v>4.1052631578947372</v>
      </c>
      <c r="I58" s="139">
        <v>3.7894736842105261</v>
      </c>
      <c r="J58" s="140">
        <v>0.31578947368421106</v>
      </c>
      <c r="K58" s="10">
        <v>84.21052631578948</v>
      </c>
      <c r="L58" s="10">
        <v>100</v>
      </c>
      <c r="R58" s="36"/>
      <c r="S58" s="37"/>
      <c r="T58" s="38"/>
      <c r="U58" s="39"/>
      <c r="V58" s="39"/>
      <c r="W58" s="39"/>
      <c r="X58" s="39"/>
      <c r="Y58" s="39"/>
      <c r="Z58" s="39"/>
      <c r="AA58" s="39"/>
      <c r="AB58" s="39"/>
      <c r="AC58" s="39"/>
      <c r="AE58" s="36"/>
      <c r="AF58" s="37"/>
      <c r="AG58" s="38"/>
      <c r="AH58" s="39"/>
    </row>
    <row r="59" spans="1:34" x14ac:dyDescent="0.25">
      <c r="A59" s="5">
        <v>37</v>
      </c>
      <c r="B59" s="6" t="s">
        <v>197</v>
      </c>
      <c r="C59" s="7">
        <v>6</v>
      </c>
      <c r="D59" s="8">
        <v>0</v>
      </c>
      <c r="E59" s="8">
        <v>0</v>
      </c>
      <c r="F59" s="8">
        <v>50</v>
      </c>
      <c r="G59" s="8">
        <v>50</v>
      </c>
      <c r="H59" s="9">
        <v>4.5</v>
      </c>
      <c r="I59" s="139">
        <v>4.5</v>
      </c>
      <c r="J59" s="140">
        <v>0</v>
      </c>
      <c r="K59" s="10">
        <v>100</v>
      </c>
      <c r="L59" s="10">
        <v>100</v>
      </c>
      <c r="R59" s="36"/>
      <c r="S59" s="37"/>
      <c r="T59" s="38"/>
      <c r="U59" s="39"/>
      <c r="V59" s="39"/>
      <c r="W59" s="39"/>
      <c r="X59" s="39"/>
      <c r="Y59" s="39"/>
      <c r="Z59" s="39"/>
      <c r="AA59" s="39"/>
      <c r="AB59" s="39"/>
      <c r="AC59" s="39"/>
      <c r="AE59" s="36"/>
      <c r="AF59" s="37"/>
      <c r="AG59" s="38"/>
      <c r="AH59" s="39"/>
    </row>
    <row r="60" spans="1:34" x14ac:dyDescent="0.25">
      <c r="A60" s="5">
        <v>38</v>
      </c>
      <c r="B60" s="6" t="s">
        <v>198</v>
      </c>
      <c r="C60" s="7">
        <v>9</v>
      </c>
      <c r="D60" s="8">
        <v>0</v>
      </c>
      <c r="E60" s="8">
        <v>22.222222222222221</v>
      </c>
      <c r="F60" s="8">
        <v>44.444444444444443</v>
      </c>
      <c r="G60" s="8">
        <v>33.333333333333329</v>
      </c>
      <c r="H60" s="9">
        <v>4.1111111111111107</v>
      </c>
      <c r="I60" s="139">
        <v>4.1111111111111107</v>
      </c>
      <c r="J60" s="140">
        <v>0</v>
      </c>
      <c r="K60" s="10">
        <v>77.777777777777771</v>
      </c>
      <c r="L60" s="10">
        <v>99.999999999999986</v>
      </c>
      <c r="R60" s="36"/>
      <c r="S60" s="37"/>
      <c r="T60" s="38"/>
      <c r="U60" s="39"/>
      <c r="V60" s="39"/>
      <c r="W60" s="39"/>
      <c r="X60" s="39"/>
      <c r="Y60" s="39"/>
      <c r="Z60" s="39"/>
      <c r="AA60" s="39"/>
      <c r="AB60" s="39"/>
      <c r="AC60" s="39"/>
      <c r="AE60" s="36"/>
      <c r="AF60" s="37"/>
      <c r="AG60" s="38"/>
      <c r="AH60" s="39"/>
    </row>
    <row r="61" spans="1:34" x14ac:dyDescent="0.25">
      <c r="A61" s="5">
        <v>39</v>
      </c>
      <c r="B61" s="6" t="s">
        <v>199</v>
      </c>
      <c r="C61" s="7">
        <v>4</v>
      </c>
      <c r="D61" s="8">
        <v>0</v>
      </c>
      <c r="E61" s="8">
        <v>25</v>
      </c>
      <c r="F61" s="8">
        <v>0</v>
      </c>
      <c r="G61" s="8">
        <v>75</v>
      </c>
      <c r="H61" s="9">
        <v>4.5</v>
      </c>
      <c r="I61" s="139">
        <v>4.25</v>
      </c>
      <c r="J61" s="140">
        <v>0.25</v>
      </c>
      <c r="K61" s="10">
        <v>75</v>
      </c>
      <c r="L61" s="10">
        <v>100</v>
      </c>
      <c r="R61" s="36"/>
      <c r="S61" s="37"/>
      <c r="T61" s="38"/>
      <c r="U61" s="39"/>
      <c r="V61" s="39"/>
      <c r="W61" s="39"/>
      <c r="X61" s="39"/>
      <c r="Y61" s="39"/>
      <c r="Z61" s="39"/>
      <c r="AA61" s="39"/>
      <c r="AB61" s="39"/>
      <c r="AC61" s="39"/>
      <c r="AE61" s="36"/>
      <c r="AF61" s="37"/>
      <c r="AG61" s="38"/>
      <c r="AH61" s="39"/>
    </row>
    <row r="62" spans="1:34" x14ac:dyDescent="0.25">
      <c r="A62" s="5">
        <v>40</v>
      </c>
      <c r="B62" s="6" t="s">
        <v>200</v>
      </c>
      <c r="C62" s="7">
        <v>14</v>
      </c>
      <c r="D62" s="8">
        <v>0</v>
      </c>
      <c r="E62" s="8">
        <v>7.1428571428571423</v>
      </c>
      <c r="F62" s="8">
        <v>71.428571428571431</v>
      </c>
      <c r="G62" s="8">
        <v>21.428571428571427</v>
      </c>
      <c r="H62" s="9">
        <v>4.1428571428571432</v>
      </c>
      <c r="I62" s="139">
        <v>3.7857142857142856</v>
      </c>
      <c r="J62" s="140">
        <v>0.35714285714285765</v>
      </c>
      <c r="K62" s="10">
        <v>92.857142857142861</v>
      </c>
      <c r="L62" s="10">
        <v>100</v>
      </c>
      <c r="R62" s="36"/>
      <c r="S62" s="37"/>
      <c r="T62" s="38"/>
      <c r="U62" s="39"/>
      <c r="V62" s="39"/>
      <c r="W62" s="39"/>
      <c r="X62" s="39"/>
      <c r="Y62" s="39"/>
      <c r="Z62" s="39"/>
      <c r="AA62" s="39"/>
      <c r="AB62" s="39"/>
      <c r="AC62" s="39"/>
      <c r="AE62" s="36"/>
      <c r="AF62" s="37"/>
      <c r="AG62" s="38"/>
      <c r="AH62" s="39"/>
    </row>
    <row r="63" spans="1:34" x14ac:dyDescent="0.25">
      <c r="A63" s="5">
        <v>41</v>
      </c>
      <c r="B63" s="6" t="s">
        <v>201</v>
      </c>
      <c r="C63" s="7">
        <v>5</v>
      </c>
      <c r="D63" s="8">
        <v>0</v>
      </c>
      <c r="E63" s="8">
        <v>40</v>
      </c>
      <c r="F63" s="8">
        <v>60</v>
      </c>
      <c r="G63" s="8">
        <v>0</v>
      </c>
      <c r="H63" s="9">
        <v>3.6</v>
      </c>
      <c r="I63" s="139">
        <v>4.2</v>
      </c>
      <c r="J63" s="140">
        <v>-0.60000000000000009</v>
      </c>
      <c r="K63" s="10">
        <v>60</v>
      </c>
      <c r="L63" s="10">
        <v>100</v>
      </c>
      <c r="R63" s="36"/>
      <c r="S63" s="37"/>
      <c r="T63" s="38"/>
      <c r="U63" s="39"/>
      <c r="V63" s="39"/>
      <c r="W63" s="39"/>
      <c r="X63" s="39"/>
      <c r="Y63" s="39"/>
      <c r="Z63" s="39"/>
      <c r="AA63" s="39"/>
      <c r="AB63" s="39"/>
      <c r="AC63" s="39"/>
      <c r="AE63" s="36"/>
      <c r="AF63" s="37"/>
      <c r="AG63" s="38"/>
      <c r="AH63" s="39"/>
    </row>
    <row r="64" spans="1:34" x14ac:dyDescent="0.25">
      <c r="A64" s="5">
        <v>42</v>
      </c>
      <c r="B64" s="6" t="s">
        <v>202</v>
      </c>
      <c r="C64" s="7">
        <v>8</v>
      </c>
      <c r="D64" s="8">
        <v>0</v>
      </c>
      <c r="E64" s="8">
        <v>25</v>
      </c>
      <c r="F64" s="8">
        <v>50</v>
      </c>
      <c r="G64" s="8">
        <v>25</v>
      </c>
      <c r="H64" s="9">
        <v>4</v>
      </c>
      <c r="I64" s="139">
        <v>3.875</v>
      </c>
      <c r="J64" s="140">
        <v>0.125</v>
      </c>
      <c r="K64" s="10">
        <v>75</v>
      </c>
      <c r="L64" s="10">
        <v>100</v>
      </c>
      <c r="R64" s="36"/>
      <c r="S64" s="37"/>
      <c r="T64" s="38"/>
      <c r="U64" s="39"/>
      <c r="V64" s="39"/>
      <c r="W64" s="39"/>
      <c r="X64" s="39"/>
      <c r="Y64" s="39"/>
      <c r="Z64" s="39"/>
      <c r="AA64" s="39"/>
      <c r="AB64" s="39"/>
      <c r="AC64" s="39"/>
      <c r="AE64" s="36"/>
      <c r="AF64" s="37"/>
      <c r="AG64" s="38"/>
      <c r="AH64" s="39"/>
    </row>
    <row r="65" spans="1:34" x14ac:dyDescent="0.25">
      <c r="A65" s="11" t="s">
        <v>107</v>
      </c>
      <c r="B65" s="115"/>
      <c r="C65" s="114">
        <v>65</v>
      </c>
      <c r="D65" s="116">
        <v>0</v>
      </c>
      <c r="E65" s="116">
        <v>16.923076923076923</v>
      </c>
      <c r="F65" s="116">
        <v>53.846153846153847</v>
      </c>
      <c r="G65" s="116">
        <v>29.230769230769234</v>
      </c>
      <c r="H65" s="116">
        <v>4.1230769230769226</v>
      </c>
      <c r="I65" s="116">
        <v>3.9692307692307693</v>
      </c>
      <c r="J65" s="116">
        <v>0.1538461538461533</v>
      </c>
      <c r="K65" s="116">
        <v>83.07692307692308</v>
      </c>
      <c r="L65" s="116">
        <v>100</v>
      </c>
      <c r="R65" s="36"/>
      <c r="S65" s="37"/>
      <c r="T65" s="38"/>
      <c r="U65" s="39"/>
      <c r="V65" s="39"/>
      <c r="W65" s="39"/>
      <c r="X65" s="39"/>
      <c r="Y65" s="39"/>
      <c r="Z65" s="39"/>
      <c r="AA65" s="39"/>
      <c r="AB65" s="39"/>
      <c r="AC65" s="39"/>
      <c r="AE65" s="36"/>
      <c r="AF65" s="37"/>
      <c r="AG65" s="38"/>
      <c r="AH65" s="39"/>
    </row>
    <row r="66" spans="1:34" x14ac:dyDescent="0.25">
      <c r="A66" s="5">
        <v>43</v>
      </c>
      <c r="B66" s="6" t="s">
        <v>203</v>
      </c>
      <c r="C66" s="7">
        <v>9</v>
      </c>
      <c r="D66" s="8">
        <v>0</v>
      </c>
      <c r="E66" s="8">
        <v>55.555555555555557</v>
      </c>
      <c r="F66" s="8">
        <v>33.333333333333329</v>
      </c>
      <c r="G66" s="8">
        <v>11.111111111111111</v>
      </c>
      <c r="H66" s="9">
        <v>3.5555555555555554</v>
      </c>
      <c r="I66" s="139">
        <v>3.7777777777777777</v>
      </c>
      <c r="J66" s="140">
        <v>-0.22222222222222232</v>
      </c>
      <c r="K66" s="10">
        <v>44.444444444444443</v>
      </c>
      <c r="L66" s="10">
        <v>100</v>
      </c>
      <c r="R66" s="36"/>
      <c r="S66" s="37"/>
      <c r="T66" s="38"/>
      <c r="U66" s="39"/>
      <c r="V66" s="39"/>
      <c r="W66" s="39"/>
      <c r="X66" s="39"/>
      <c r="Y66" s="39"/>
      <c r="Z66" s="39"/>
      <c r="AA66" s="39"/>
      <c r="AB66" s="39"/>
      <c r="AC66" s="39"/>
      <c r="AE66" s="36"/>
      <c r="AF66" s="37"/>
      <c r="AG66" s="38"/>
      <c r="AH66" s="39"/>
    </row>
    <row r="67" spans="1:34" x14ac:dyDescent="0.25">
      <c r="A67" s="11" t="s">
        <v>108</v>
      </c>
      <c r="B67" s="115"/>
      <c r="C67" s="114">
        <v>9</v>
      </c>
      <c r="D67" s="116">
        <v>0</v>
      </c>
      <c r="E67" s="116">
        <v>55.555555555555557</v>
      </c>
      <c r="F67" s="116">
        <v>33.333333333333329</v>
      </c>
      <c r="G67" s="116">
        <v>11.111111111111111</v>
      </c>
      <c r="H67" s="116">
        <v>3.5555555555555554</v>
      </c>
      <c r="I67" s="116">
        <v>3.7777777777777777</v>
      </c>
      <c r="J67" s="116">
        <v>-0.22222222222222232</v>
      </c>
      <c r="K67" s="116">
        <v>44.444444444444443</v>
      </c>
      <c r="L67" s="116">
        <v>100</v>
      </c>
      <c r="R67" s="36"/>
      <c r="S67" s="37"/>
      <c r="T67" s="38"/>
      <c r="U67" s="39"/>
      <c r="V67" s="39"/>
      <c r="W67" s="39"/>
      <c r="X67" s="39"/>
      <c r="Y67" s="39"/>
      <c r="Z67" s="39"/>
      <c r="AA67" s="39"/>
      <c r="AB67" s="39"/>
      <c r="AC67" s="39"/>
      <c r="AE67" s="36"/>
      <c r="AF67" s="37"/>
      <c r="AG67" s="38"/>
      <c r="AH67" s="39"/>
    </row>
    <row r="68" spans="1:34" x14ac:dyDescent="0.25">
      <c r="A68" s="5">
        <v>44</v>
      </c>
      <c r="B68" s="6" t="s">
        <v>204</v>
      </c>
      <c r="C68" s="7">
        <v>14</v>
      </c>
      <c r="D68" s="8">
        <v>0</v>
      </c>
      <c r="E68" s="8">
        <v>0</v>
      </c>
      <c r="F68" s="8">
        <v>64.285714285714292</v>
      </c>
      <c r="G68" s="8">
        <v>35.714285714285715</v>
      </c>
      <c r="H68" s="9">
        <v>4.3571428571428568</v>
      </c>
      <c r="I68" s="139">
        <v>3.9285714285714284</v>
      </c>
      <c r="J68" s="140">
        <v>0.42857142857142838</v>
      </c>
      <c r="K68" s="10">
        <v>100</v>
      </c>
      <c r="L68" s="10">
        <v>100</v>
      </c>
      <c r="R68" s="36"/>
      <c r="S68" s="37"/>
      <c r="T68" s="38"/>
      <c r="U68" s="39"/>
      <c r="V68" s="39"/>
      <c r="W68" s="39"/>
      <c r="X68" s="39"/>
      <c r="Y68" s="39"/>
      <c r="Z68" s="39"/>
      <c r="AA68" s="39"/>
      <c r="AB68" s="39"/>
      <c r="AC68" s="39"/>
      <c r="AE68" s="36"/>
      <c r="AF68" s="37"/>
      <c r="AG68" s="38"/>
      <c r="AH68" s="39"/>
    </row>
    <row r="69" spans="1:34" x14ac:dyDescent="0.25">
      <c r="A69" s="11" t="s">
        <v>109</v>
      </c>
      <c r="B69" s="115"/>
      <c r="C69" s="114">
        <v>14</v>
      </c>
      <c r="D69" s="116">
        <v>0</v>
      </c>
      <c r="E69" s="116">
        <v>0</v>
      </c>
      <c r="F69" s="116">
        <v>64.285714285714292</v>
      </c>
      <c r="G69" s="116">
        <v>35.714285714285715</v>
      </c>
      <c r="H69" s="116">
        <v>4.3571428571428568</v>
      </c>
      <c r="I69" s="116">
        <v>3.9285714285714284</v>
      </c>
      <c r="J69" s="116">
        <v>0.42857142857142838</v>
      </c>
      <c r="K69" s="116">
        <v>100</v>
      </c>
      <c r="L69" s="116">
        <v>100</v>
      </c>
      <c r="R69" s="36"/>
      <c r="S69" s="37"/>
      <c r="T69" s="38"/>
      <c r="U69" s="39"/>
      <c r="V69" s="39"/>
      <c r="W69" s="39"/>
      <c r="X69" s="39"/>
      <c r="Y69" s="39"/>
      <c r="Z69" s="39"/>
      <c r="AA69" s="39"/>
      <c r="AB69" s="39"/>
      <c r="AC69" s="39"/>
      <c r="AE69" s="36"/>
      <c r="AF69" s="37"/>
      <c r="AG69" s="38"/>
      <c r="AH69" s="39"/>
    </row>
    <row r="70" spans="1:34" x14ac:dyDescent="0.25">
      <c r="A70" s="5">
        <v>45</v>
      </c>
      <c r="B70" s="6" t="s">
        <v>205</v>
      </c>
      <c r="C70" s="7">
        <v>12</v>
      </c>
      <c r="D70" s="8">
        <v>0</v>
      </c>
      <c r="E70" s="8">
        <v>41.666666666666671</v>
      </c>
      <c r="F70" s="8">
        <v>50</v>
      </c>
      <c r="G70" s="8">
        <v>8.3333333333333321</v>
      </c>
      <c r="H70" s="9">
        <v>3.6666666666666665</v>
      </c>
      <c r="I70" s="139">
        <v>4.25</v>
      </c>
      <c r="J70" s="140">
        <v>-0.58333333333333348</v>
      </c>
      <c r="K70" s="10">
        <v>58.333333333333329</v>
      </c>
      <c r="L70" s="10">
        <v>100</v>
      </c>
      <c r="R70" s="36"/>
      <c r="S70" s="37"/>
      <c r="T70" s="38"/>
      <c r="U70" s="39"/>
      <c r="V70" s="39"/>
      <c r="W70" s="39"/>
      <c r="X70" s="39"/>
      <c r="Y70" s="39"/>
      <c r="Z70" s="39"/>
      <c r="AA70" s="39"/>
      <c r="AB70" s="39"/>
      <c r="AC70" s="39"/>
      <c r="AE70" s="36"/>
      <c r="AF70" s="37"/>
      <c r="AG70" s="38"/>
      <c r="AH70" s="39"/>
    </row>
    <row r="71" spans="1:34" x14ac:dyDescent="0.25">
      <c r="A71" s="11" t="s">
        <v>110</v>
      </c>
      <c r="B71" s="115"/>
      <c r="C71" s="114">
        <v>12</v>
      </c>
      <c r="D71" s="116">
        <v>0</v>
      </c>
      <c r="E71" s="116">
        <v>41.666666666666671</v>
      </c>
      <c r="F71" s="116">
        <v>50</v>
      </c>
      <c r="G71" s="116">
        <v>8.3333333333333321</v>
      </c>
      <c r="H71" s="116">
        <v>3.6666666666666665</v>
      </c>
      <c r="I71" s="116">
        <v>4.25</v>
      </c>
      <c r="J71" s="116">
        <v>-0.58333333333333348</v>
      </c>
      <c r="K71" s="116">
        <v>58.333333333333329</v>
      </c>
      <c r="L71" s="116">
        <v>100</v>
      </c>
      <c r="R71" s="36"/>
      <c r="S71" s="37"/>
      <c r="T71" s="38"/>
      <c r="U71" s="39"/>
      <c r="V71" s="39"/>
      <c r="W71" s="39"/>
      <c r="X71" s="39"/>
      <c r="Y71" s="39"/>
      <c r="Z71" s="39"/>
      <c r="AA71" s="39"/>
      <c r="AB71" s="39"/>
      <c r="AC71" s="39"/>
      <c r="AE71" s="36"/>
      <c r="AF71" s="37"/>
      <c r="AG71" s="38"/>
      <c r="AH71" s="39"/>
    </row>
    <row r="72" spans="1:34" x14ac:dyDescent="0.25">
      <c r="A72" s="5">
        <v>46</v>
      </c>
      <c r="B72" s="6" t="s">
        <v>206</v>
      </c>
      <c r="C72" s="7">
        <v>1</v>
      </c>
      <c r="D72" s="8">
        <v>0</v>
      </c>
      <c r="E72" s="8">
        <v>0</v>
      </c>
      <c r="F72" s="8">
        <v>100</v>
      </c>
      <c r="G72" s="8">
        <v>0</v>
      </c>
      <c r="H72" s="9">
        <v>4</v>
      </c>
      <c r="I72" s="139">
        <v>5</v>
      </c>
      <c r="J72" s="140">
        <v>-1</v>
      </c>
      <c r="K72" s="10">
        <v>100</v>
      </c>
      <c r="L72" s="10">
        <v>100</v>
      </c>
      <c r="R72" s="36"/>
      <c r="S72" s="37"/>
      <c r="T72" s="38"/>
      <c r="U72" s="39"/>
      <c r="V72" s="39"/>
      <c r="W72" s="39"/>
      <c r="X72" s="39"/>
      <c r="Y72" s="39"/>
      <c r="Z72" s="39"/>
      <c r="AA72" s="39"/>
      <c r="AB72" s="39"/>
      <c r="AC72" s="39"/>
      <c r="AE72" s="36"/>
      <c r="AF72" s="37"/>
      <c r="AG72" s="38"/>
      <c r="AH72" s="39"/>
    </row>
    <row r="73" spans="1:34" x14ac:dyDescent="0.25">
      <c r="A73" s="5">
        <v>47</v>
      </c>
      <c r="B73" s="6" t="s">
        <v>207</v>
      </c>
      <c r="C73" s="7">
        <v>4</v>
      </c>
      <c r="D73" s="8">
        <v>0</v>
      </c>
      <c r="E73" s="8">
        <v>0</v>
      </c>
      <c r="F73" s="8">
        <v>75</v>
      </c>
      <c r="G73" s="8">
        <v>25</v>
      </c>
      <c r="H73" s="9">
        <v>4.25</v>
      </c>
      <c r="I73" s="139">
        <v>4.25</v>
      </c>
      <c r="J73" s="140">
        <v>0</v>
      </c>
      <c r="K73" s="10">
        <v>100</v>
      </c>
      <c r="L73" s="10">
        <v>100</v>
      </c>
      <c r="R73" s="36"/>
      <c r="S73" s="37"/>
      <c r="T73" s="38"/>
      <c r="U73" s="39"/>
      <c r="V73" s="39"/>
      <c r="W73" s="39"/>
      <c r="X73" s="39"/>
      <c r="Y73" s="39"/>
      <c r="Z73" s="39"/>
      <c r="AA73" s="39"/>
      <c r="AB73" s="39"/>
      <c r="AC73" s="39"/>
      <c r="AE73" s="36"/>
      <c r="AF73" s="37"/>
      <c r="AG73" s="38"/>
      <c r="AH73" s="39"/>
    </row>
    <row r="74" spans="1:34" x14ac:dyDescent="0.25">
      <c r="A74" s="11" t="s">
        <v>111</v>
      </c>
      <c r="B74" s="115"/>
      <c r="C74" s="114">
        <v>5</v>
      </c>
      <c r="D74" s="116">
        <v>0</v>
      </c>
      <c r="E74" s="116">
        <v>0</v>
      </c>
      <c r="F74" s="116">
        <v>80</v>
      </c>
      <c r="G74" s="116">
        <v>20</v>
      </c>
      <c r="H74" s="116">
        <v>4.2</v>
      </c>
      <c r="I74" s="116">
        <v>4.4000000000000004</v>
      </c>
      <c r="J74" s="116">
        <v>-0.20000000000000018</v>
      </c>
      <c r="K74" s="116">
        <v>100</v>
      </c>
      <c r="L74" s="116">
        <v>100</v>
      </c>
      <c r="R74" s="36"/>
      <c r="S74" s="37"/>
      <c r="T74" s="38"/>
      <c r="U74" s="39"/>
      <c r="V74" s="39"/>
      <c r="W74" s="39"/>
      <c r="X74" s="39"/>
      <c r="Y74" s="39"/>
      <c r="Z74" s="39"/>
      <c r="AA74" s="39"/>
      <c r="AB74" s="39"/>
      <c r="AC74" s="39"/>
      <c r="AE74" s="36"/>
      <c r="AF74" s="37"/>
      <c r="AG74" s="38"/>
      <c r="AH74" s="39"/>
    </row>
    <row r="75" spans="1:34" x14ac:dyDescent="0.25">
      <c r="A75" s="5">
        <v>48</v>
      </c>
      <c r="B75" s="6" t="s">
        <v>208</v>
      </c>
      <c r="C75" s="7">
        <v>12</v>
      </c>
      <c r="D75" s="8">
        <v>0</v>
      </c>
      <c r="E75" s="8">
        <v>25</v>
      </c>
      <c r="F75" s="8">
        <v>66.666666666666657</v>
      </c>
      <c r="G75" s="8">
        <v>8.3333333333333321</v>
      </c>
      <c r="H75" s="9">
        <v>3.8333333333333335</v>
      </c>
      <c r="I75" s="139">
        <v>3.75</v>
      </c>
      <c r="J75" s="140">
        <v>8.3333333333333481E-2</v>
      </c>
      <c r="K75" s="10">
        <v>74.999999999999986</v>
      </c>
      <c r="L75" s="10">
        <v>99.999999999999986</v>
      </c>
      <c r="R75" s="36"/>
      <c r="S75" s="37"/>
      <c r="T75" s="38"/>
      <c r="U75" s="39"/>
      <c r="V75" s="39"/>
      <c r="W75" s="39"/>
      <c r="X75" s="39"/>
      <c r="Y75" s="39"/>
      <c r="Z75" s="39"/>
      <c r="AA75" s="39"/>
      <c r="AB75" s="39"/>
      <c r="AC75" s="39"/>
      <c r="AE75" s="36"/>
      <c r="AF75" s="37"/>
      <c r="AG75" s="38"/>
      <c r="AH75" s="39"/>
    </row>
    <row r="76" spans="1:34" x14ac:dyDescent="0.25">
      <c r="A76" s="11" t="s">
        <v>112</v>
      </c>
      <c r="B76" s="115"/>
      <c r="C76" s="114">
        <v>12</v>
      </c>
      <c r="D76" s="116">
        <v>0</v>
      </c>
      <c r="E76" s="116">
        <v>25</v>
      </c>
      <c r="F76" s="116">
        <v>66.666666666666657</v>
      </c>
      <c r="G76" s="116">
        <v>8.3333333333333321</v>
      </c>
      <c r="H76" s="116">
        <v>3.8333333333333335</v>
      </c>
      <c r="I76" s="116">
        <v>3.75</v>
      </c>
      <c r="J76" s="116">
        <v>8.3333333333333481E-2</v>
      </c>
      <c r="K76" s="116">
        <v>74.999999999999986</v>
      </c>
      <c r="L76" s="116">
        <v>99.999999999999986</v>
      </c>
      <c r="R76" s="36"/>
      <c r="S76" s="37"/>
      <c r="T76" s="38"/>
      <c r="U76" s="39"/>
      <c r="V76" s="39"/>
      <c r="W76" s="39"/>
      <c r="X76" s="39"/>
      <c r="Y76" s="39"/>
      <c r="Z76" s="39"/>
      <c r="AA76" s="39"/>
      <c r="AB76" s="39"/>
      <c r="AC76" s="39"/>
      <c r="AE76" s="36"/>
      <c r="AF76" s="37"/>
      <c r="AG76" s="38"/>
      <c r="AH76" s="39"/>
    </row>
    <row r="77" spans="1:34" x14ac:dyDescent="0.25">
      <c r="A77" s="5">
        <v>49</v>
      </c>
      <c r="B77" s="6" t="s">
        <v>209</v>
      </c>
      <c r="C77" s="7">
        <v>14</v>
      </c>
      <c r="D77" s="8">
        <v>28.571428571428569</v>
      </c>
      <c r="E77" s="8">
        <v>50</v>
      </c>
      <c r="F77" s="8">
        <v>21.428571428571427</v>
      </c>
      <c r="G77" s="8">
        <v>0</v>
      </c>
      <c r="H77" s="9">
        <v>2.9285714285714284</v>
      </c>
      <c r="I77" s="139">
        <v>3.9285714285714284</v>
      </c>
      <c r="J77" s="140">
        <v>-1</v>
      </c>
      <c r="K77" s="10">
        <v>21.428571428571427</v>
      </c>
      <c r="L77" s="10">
        <v>71.428571428571431</v>
      </c>
      <c r="R77" s="36"/>
      <c r="S77" s="37"/>
      <c r="T77" s="38"/>
      <c r="U77" s="39"/>
      <c r="V77" s="39"/>
      <c r="W77" s="39"/>
      <c r="X77" s="39"/>
      <c r="Y77" s="39"/>
      <c r="Z77" s="39"/>
      <c r="AA77" s="39"/>
      <c r="AB77" s="39"/>
      <c r="AC77" s="39"/>
      <c r="AE77" s="36"/>
      <c r="AF77" s="37"/>
      <c r="AG77" s="38"/>
      <c r="AH77" s="39"/>
    </row>
    <row r="78" spans="1:34" x14ac:dyDescent="0.25">
      <c r="A78" s="11" t="s">
        <v>113</v>
      </c>
      <c r="B78" s="115"/>
      <c r="C78" s="114">
        <v>14</v>
      </c>
      <c r="D78" s="116">
        <v>28.571428571428569</v>
      </c>
      <c r="E78" s="116">
        <v>50</v>
      </c>
      <c r="F78" s="116">
        <v>21.428571428571427</v>
      </c>
      <c r="G78" s="116">
        <v>0</v>
      </c>
      <c r="H78" s="116">
        <v>2.9285714285714284</v>
      </c>
      <c r="I78" s="116">
        <v>3.9285714285714284</v>
      </c>
      <c r="J78" s="116">
        <v>-1</v>
      </c>
      <c r="K78" s="116">
        <v>21.428571428571427</v>
      </c>
      <c r="L78" s="116">
        <v>71.428571428571431</v>
      </c>
      <c r="R78" s="36"/>
      <c r="S78" s="37"/>
      <c r="T78" s="38"/>
      <c r="U78" s="39"/>
      <c r="V78" s="39"/>
      <c r="W78" s="39"/>
      <c r="X78" s="39"/>
      <c r="Y78" s="39"/>
      <c r="Z78" s="39"/>
      <c r="AA78" s="39"/>
      <c r="AB78" s="39"/>
      <c r="AC78" s="39"/>
      <c r="AE78" s="36"/>
      <c r="AF78" s="37"/>
      <c r="AG78" s="38"/>
      <c r="AH78" s="39"/>
    </row>
    <row r="79" spans="1:34" x14ac:dyDescent="0.25">
      <c r="A79" s="5">
        <v>50</v>
      </c>
      <c r="B79" s="6" t="s">
        <v>210</v>
      </c>
      <c r="C79" s="7">
        <v>4</v>
      </c>
      <c r="D79" s="8">
        <v>0</v>
      </c>
      <c r="E79" s="8">
        <v>0</v>
      </c>
      <c r="F79" s="8">
        <v>25</v>
      </c>
      <c r="G79" s="8">
        <v>75</v>
      </c>
      <c r="H79" s="9">
        <v>4.75</v>
      </c>
      <c r="I79" s="139">
        <v>4.5</v>
      </c>
      <c r="J79" s="140">
        <v>0.25</v>
      </c>
      <c r="K79" s="10">
        <v>100</v>
      </c>
      <c r="L79" s="10">
        <v>100</v>
      </c>
      <c r="AE79" s="36"/>
      <c r="AF79" s="37"/>
      <c r="AG79" s="38"/>
      <c r="AH79" s="39"/>
    </row>
    <row r="80" spans="1:34" x14ac:dyDescent="0.25">
      <c r="A80" s="11" t="s">
        <v>114</v>
      </c>
      <c r="B80" s="115"/>
      <c r="C80" s="114">
        <v>4</v>
      </c>
      <c r="D80" s="116">
        <v>0</v>
      </c>
      <c r="E80" s="116">
        <v>0</v>
      </c>
      <c r="F80" s="116">
        <v>25</v>
      </c>
      <c r="G80" s="116">
        <v>75</v>
      </c>
      <c r="H80" s="116">
        <v>4.75</v>
      </c>
      <c r="I80" s="116">
        <v>4.5</v>
      </c>
      <c r="J80" s="116">
        <v>0.25</v>
      </c>
      <c r="K80" s="116">
        <v>100</v>
      </c>
      <c r="L80" s="116">
        <v>100</v>
      </c>
      <c r="AE80" s="36"/>
      <c r="AF80" s="37"/>
      <c r="AG80" s="38"/>
      <c r="AH80" s="39"/>
    </row>
    <row r="81" spans="1:34" x14ac:dyDescent="0.25">
      <c r="A81" s="5">
        <v>51</v>
      </c>
      <c r="B81" s="6" t="s">
        <v>211</v>
      </c>
      <c r="C81" s="7">
        <v>7</v>
      </c>
      <c r="D81" s="8">
        <v>14.285714285714285</v>
      </c>
      <c r="E81" s="8">
        <v>14.285714285714285</v>
      </c>
      <c r="F81" s="8">
        <v>14.285714285714285</v>
      </c>
      <c r="G81" s="8">
        <v>57.142857142857139</v>
      </c>
      <c r="H81" s="9">
        <v>4.1428571428571432</v>
      </c>
      <c r="I81" s="139">
        <v>4.1428571428571432</v>
      </c>
      <c r="J81" s="140">
        <v>0</v>
      </c>
      <c r="K81" s="10">
        <v>71.428571428571416</v>
      </c>
      <c r="L81" s="10">
        <v>85.714285714285708</v>
      </c>
      <c r="AE81" s="36"/>
      <c r="AF81" s="37"/>
      <c r="AG81" s="38"/>
      <c r="AH81" s="39"/>
    </row>
    <row r="82" spans="1:34" x14ac:dyDescent="0.25">
      <c r="A82" s="11" t="s">
        <v>115</v>
      </c>
      <c r="B82" s="115"/>
      <c r="C82" s="114">
        <v>7</v>
      </c>
      <c r="D82" s="116">
        <v>14.285714285714285</v>
      </c>
      <c r="E82" s="116">
        <v>14.285714285714285</v>
      </c>
      <c r="F82" s="116">
        <v>14.285714285714285</v>
      </c>
      <c r="G82" s="116">
        <v>57.142857142857139</v>
      </c>
      <c r="H82" s="116">
        <v>4.1428571428571432</v>
      </c>
      <c r="I82" s="116">
        <v>4.1428571428571432</v>
      </c>
      <c r="J82" s="116">
        <v>0</v>
      </c>
      <c r="K82" s="116">
        <v>71.428571428571416</v>
      </c>
      <c r="L82" s="116">
        <v>85.714285714285708</v>
      </c>
      <c r="R82" s="36"/>
      <c r="S82" s="37"/>
      <c r="T82" s="38"/>
      <c r="U82" s="39"/>
      <c r="V82" s="39"/>
      <c r="W82" s="39"/>
      <c r="X82" s="39"/>
      <c r="Y82" s="39"/>
      <c r="Z82" s="39"/>
      <c r="AA82" s="39"/>
      <c r="AB82" s="39"/>
      <c r="AC82" s="39"/>
      <c r="AE82" s="36"/>
      <c r="AF82" s="37"/>
      <c r="AG82" s="38"/>
      <c r="AH82" s="39"/>
    </row>
    <row r="83" spans="1:34" x14ac:dyDescent="0.25">
      <c r="A83" s="5">
        <v>52</v>
      </c>
      <c r="B83" s="6" t="s">
        <v>212</v>
      </c>
      <c r="C83" s="7">
        <v>4</v>
      </c>
      <c r="D83" s="8">
        <v>0</v>
      </c>
      <c r="E83" s="8">
        <v>25</v>
      </c>
      <c r="F83" s="8">
        <v>75</v>
      </c>
      <c r="G83" s="8">
        <v>0</v>
      </c>
      <c r="H83" s="9">
        <v>3.75</v>
      </c>
      <c r="I83" s="139">
        <v>3.75</v>
      </c>
      <c r="J83" s="140">
        <v>0</v>
      </c>
      <c r="K83" s="10">
        <v>75</v>
      </c>
      <c r="L83" s="10">
        <v>100</v>
      </c>
      <c r="R83" s="36"/>
      <c r="S83" s="37"/>
      <c r="T83" s="38"/>
      <c r="U83" s="39"/>
      <c r="V83" s="39"/>
      <c r="W83" s="39"/>
      <c r="X83" s="39"/>
      <c r="Y83" s="39"/>
      <c r="Z83" s="39"/>
      <c r="AA83" s="39"/>
      <c r="AB83" s="39"/>
      <c r="AC83" s="39"/>
      <c r="AE83" s="36"/>
      <c r="AF83" s="37"/>
      <c r="AG83" s="38"/>
      <c r="AH83" s="39"/>
    </row>
    <row r="84" spans="1:34" x14ac:dyDescent="0.25">
      <c r="A84" s="11" t="s">
        <v>116</v>
      </c>
      <c r="B84" s="115"/>
      <c r="C84" s="114">
        <v>4</v>
      </c>
      <c r="D84" s="116">
        <v>0</v>
      </c>
      <c r="E84" s="116">
        <v>25</v>
      </c>
      <c r="F84" s="116">
        <v>75</v>
      </c>
      <c r="G84" s="116">
        <v>0</v>
      </c>
      <c r="H84" s="116">
        <v>3.75</v>
      </c>
      <c r="I84" s="116">
        <v>3.75</v>
      </c>
      <c r="J84" s="116">
        <v>0</v>
      </c>
      <c r="K84" s="116">
        <v>75</v>
      </c>
      <c r="L84" s="116">
        <v>100</v>
      </c>
      <c r="S84" s="37"/>
      <c r="T84" s="38"/>
      <c r="U84" s="36"/>
      <c r="V84" s="39"/>
      <c r="W84" s="39"/>
      <c r="X84" s="39"/>
      <c r="Y84" s="39"/>
      <c r="Z84" s="39"/>
      <c r="AA84" s="39"/>
      <c r="AB84" s="39"/>
      <c r="AC84" s="39"/>
      <c r="AE84" s="36"/>
      <c r="AF84" s="37"/>
      <c r="AG84" s="38"/>
      <c r="AH84" s="39"/>
    </row>
    <row r="85" spans="1:34" x14ac:dyDescent="0.25">
      <c r="A85" s="5">
        <v>53</v>
      </c>
      <c r="B85" s="6" t="s">
        <v>213</v>
      </c>
      <c r="C85" s="7">
        <v>9</v>
      </c>
      <c r="D85" s="8">
        <v>0</v>
      </c>
      <c r="E85" s="8">
        <v>0</v>
      </c>
      <c r="F85" s="8">
        <v>33.333333333333329</v>
      </c>
      <c r="G85" s="8">
        <v>66.666666666666657</v>
      </c>
      <c r="H85" s="9">
        <v>4.666666666666667</v>
      </c>
      <c r="I85" s="139">
        <v>4.5555555555555554</v>
      </c>
      <c r="J85" s="140">
        <v>0.1111111111111116</v>
      </c>
      <c r="K85" s="10">
        <v>99.999999999999986</v>
      </c>
      <c r="L85" s="10">
        <v>99.999999999999986</v>
      </c>
      <c r="S85" s="37"/>
      <c r="T85" s="38"/>
      <c r="U85" s="36"/>
      <c r="V85" s="39"/>
      <c r="W85" s="39"/>
      <c r="X85" s="39"/>
      <c r="Y85" s="39"/>
      <c r="Z85" s="39"/>
      <c r="AA85" s="39"/>
      <c r="AB85" s="39"/>
      <c r="AC85" s="39"/>
      <c r="AE85" s="36"/>
      <c r="AF85" s="37"/>
      <c r="AG85" s="38"/>
      <c r="AH85" s="39"/>
    </row>
    <row r="86" spans="1:34" x14ac:dyDescent="0.25">
      <c r="A86" s="11" t="s">
        <v>117</v>
      </c>
      <c r="B86" s="115"/>
      <c r="C86" s="114">
        <v>9</v>
      </c>
      <c r="D86" s="116">
        <v>0</v>
      </c>
      <c r="E86" s="116">
        <v>0</v>
      </c>
      <c r="F86" s="116">
        <v>33.333333333333329</v>
      </c>
      <c r="G86" s="116">
        <v>66.666666666666657</v>
      </c>
      <c r="H86" s="116">
        <v>4.666666666666667</v>
      </c>
      <c r="I86" s="116">
        <v>4.5555555555555554</v>
      </c>
      <c r="J86" s="116">
        <v>0.1111111111111116</v>
      </c>
      <c r="K86" s="116">
        <v>99.999999999999986</v>
      </c>
      <c r="L86" s="116">
        <v>99.999999999999986</v>
      </c>
      <c r="S86" s="37"/>
      <c r="T86" s="38"/>
      <c r="U86" s="36"/>
      <c r="V86" s="39"/>
      <c r="W86" s="39"/>
      <c r="X86" s="39"/>
      <c r="Y86" s="39"/>
      <c r="Z86" s="39"/>
      <c r="AA86" s="39"/>
      <c r="AB86" s="39"/>
      <c r="AC86" s="39"/>
      <c r="AE86" s="36"/>
      <c r="AF86" s="37"/>
      <c r="AG86" s="38"/>
      <c r="AH86" s="39"/>
    </row>
    <row r="87" spans="1:34" x14ac:dyDescent="0.25">
      <c r="A87" s="5">
        <v>54</v>
      </c>
      <c r="B87" s="6" t="s">
        <v>214</v>
      </c>
      <c r="C87" s="7">
        <v>13</v>
      </c>
      <c r="D87" s="8">
        <v>0</v>
      </c>
      <c r="E87" s="8">
        <v>61.53846153846154</v>
      </c>
      <c r="F87" s="8">
        <v>15.384615384615385</v>
      </c>
      <c r="G87" s="8">
        <v>23.076923076923077</v>
      </c>
      <c r="H87" s="9">
        <v>3.6153846153846154</v>
      </c>
      <c r="I87" s="139">
        <v>4.2307692307692308</v>
      </c>
      <c r="J87" s="140">
        <v>-0.61538461538461542</v>
      </c>
      <c r="K87" s="10">
        <v>38.46153846153846</v>
      </c>
      <c r="L87" s="10">
        <v>100</v>
      </c>
      <c r="S87" s="37"/>
      <c r="T87" s="38"/>
      <c r="U87" s="36"/>
      <c r="V87" s="39"/>
      <c r="W87" s="39"/>
      <c r="X87" s="39"/>
      <c r="Y87" s="39"/>
      <c r="Z87" s="39"/>
      <c r="AA87" s="39"/>
      <c r="AB87" s="39"/>
      <c r="AC87" s="39"/>
      <c r="AE87" s="36"/>
      <c r="AF87" s="37"/>
      <c r="AG87" s="38"/>
      <c r="AH87" s="39"/>
    </row>
    <row r="88" spans="1:34" x14ac:dyDescent="0.25">
      <c r="A88" s="5">
        <v>55</v>
      </c>
      <c r="B88" s="6" t="s">
        <v>215</v>
      </c>
      <c r="C88" s="7">
        <v>5</v>
      </c>
      <c r="D88" s="8">
        <v>0</v>
      </c>
      <c r="E88" s="8">
        <v>0</v>
      </c>
      <c r="F88" s="8">
        <v>20</v>
      </c>
      <c r="G88" s="8">
        <v>80</v>
      </c>
      <c r="H88" s="9">
        <v>4.8</v>
      </c>
      <c r="I88" s="139">
        <v>4.8</v>
      </c>
      <c r="J88" s="140">
        <v>0</v>
      </c>
      <c r="K88" s="10">
        <v>100</v>
      </c>
      <c r="L88" s="10">
        <v>100</v>
      </c>
      <c r="S88" s="37"/>
      <c r="T88" s="38"/>
      <c r="U88" s="36"/>
      <c r="V88" s="39"/>
      <c r="W88" s="39"/>
      <c r="X88" s="39"/>
      <c r="Y88" s="39"/>
      <c r="Z88" s="39"/>
      <c r="AA88" s="39"/>
      <c r="AB88" s="39"/>
      <c r="AC88" s="39"/>
      <c r="AE88" s="36"/>
      <c r="AF88" s="37"/>
      <c r="AG88" s="38"/>
      <c r="AH88" s="39"/>
    </row>
    <row r="89" spans="1:34" x14ac:dyDescent="0.25">
      <c r="A89" s="11" t="s">
        <v>118</v>
      </c>
      <c r="B89" s="115"/>
      <c r="C89" s="114">
        <v>18</v>
      </c>
      <c r="D89" s="116">
        <v>0</v>
      </c>
      <c r="E89" s="116">
        <v>44.444444444444443</v>
      </c>
      <c r="F89" s="116">
        <v>16.666666666666664</v>
      </c>
      <c r="G89" s="116">
        <v>38.888888888888893</v>
      </c>
      <c r="H89" s="116">
        <v>3.9444444444444446</v>
      </c>
      <c r="I89" s="116">
        <v>4.3888888888888893</v>
      </c>
      <c r="J89" s="116">
        <v>-0.44444444444444464</v>
      </c>
      <c r="K89" s="116">
        <v>55.555555555555557</v>
      </c>
      <c r="L89" s="116">
        <v>100</v>
      </c>
      <c r="S89" s="37"/>
      <c r="U89" s="36"/>
      <c r="V89" s="39"/>
      <c r="W89" s="39"/>
      <c r="X89" s="39"/>
      <c r="Y89" s="39"/>
      <c r="Z89" s="39"/>
      <c r="AA89" s="39"/>
      <c r="AB89" s="39"/>
      <c r="AC89" s="39"/>
      <c r="AE89" s="36"/>
      <c r="AF89" s="37"/>
      <c r="AG89" s="38"/>
      <c r="AH89" s="39"/>
    </row>
    <row r="90" spans="1:34" x14ac:dyDescent="0.25">
      <c r="A90" s="5">
        <v>56</v>
      </c>
      <c r="B90" s="6" t="s">
        <v>216</v>
      </c>
      <c r="C90" s="7">
        <v>1</v>
      </c>
      <c r="D90" s="8">
        <v>0</v>
      </c>
      <c r="E90" s="8">
        <v>0</v>
      </c>
      <c r="F90" s="8">
        <v>100</v>
      </c>
      <c r="G90" s="8">
        <v>0</v>
      </c>
      <c r="H90" s="9">
        <v>4</v>
      </c>
      <c r="I90" s="139">
        <v>4</v>
      </c>
      <c r="J90" s="140">
        <v>0</v>
      </c>
      <c r="K90" s="10">
        <v>100</v>
      </c>
      <c r="L90" s="10">
        <v>100</v>
      </c>
      <c r="AE90" s="36"/>
      <c r="AF90" s="37"/>
      <c r="AG90" s="38"/>
      <c r="AH90" s="39"/>
    </row>
    <row r="91" spans="1:34" x14ac:dyDescent="0.25">
      <c r="A91" s="5">
        <v>57</v>
      </c>
      <c r="B91" s="6" t="s">
        <v>217</v>
      </c>
      <c r="C91" s="7">
        <v>5</v>
      </c>
      <c r="D91" s="8">
        <v>0</v>
      </c>
      <c r="E91" s="8">
        <v>40</v>
      </c>
      <c r="F91" s="8">
        <v>40</v>
      </c>
      <c r="G91" s="8">
        <v>20</v>
      </c>
      <c r="H91" s="9">
        <v>3.8</v>
      </c>
      <c r="I91" s="139">
        <v>3.8</v>
      </c>
      <c r="J91" s="140">
        <v>0</v>
      </c>
      <c r="K91" s="10">
        <v>60</v>
      </c>
      <c r="L91" s="10">
        <v>100</v>
      </c>
      <c r="AE91" s="36"/>
      <c r="AF91" s="37"/>
      <c r="AG91" s="38"/>
      <c r="AH91" s="39"/>
    </row>
    <row r="92" spans="1:34" x14ac:dyDescent="0.25">
      <c r="A92" s="5">
        <v>58</v>
      </c>
      <c r="B92" s="6" t="s">
        <v>218</v>
      </c>
      <c r="C92" s="7">
        <v>12</v>
      </c>
      <c r="D92" s="8">
        <v>0</v>
      </c>
      <c r="E92" s="8">
        <v>50</v>
      </c>
      <c r="F92" s="8">
        <v>50</v>
      </c>
      <c r="G92" s="8">
        <v>0</v>
      </c>
      <c r="H92" s="9">
        <v>3.5</v>
      </c>
      <c r="I92" s="139">
        <v>4.083333333333333</v>
      </c>
      <c r="J92" s="140">
        <v>-0.58333333333333304</v>
      </c>
      <c r="K92" s="10">
        <v>50</v>
      </c>
      <c r="L92" s="10">
        <v>100</v>
      </c>
      <c r="S92" s="37"/>
      <c r="U92" s="36"/>
      <c r="V92" s="39"/>
      <c r="W92" s="39"/>
      <c r="X92" s="39"/>
      <c r="Y92" s="39"/>
      <c r="Z92" s="39"/>
      <c r="AA92" s="39"/>
      <c r="AB92" s="39"/>
      <c r="AC92" s="39"/>
      <c r="AE92" s="36"/>
      <c r="AF92" s="37"/>
      <c r="AG92" s="38"/>
      <c r="AH92" s="39"/>
    </row>
    <row r="93" spans="1:34" x14ac:dyDescent="0.25">
      <c r="A93" s="5">
        <v>59</v>
      </c>
      <c r="B93" s="6" t="s">
        <v>219</v>
      </c>
      <c r="C93" s="7">
        <v>9</v>
      </c>
      <c r="D93" s="8">
        <v>0</v>
      </c>
      <c r="E93" s="8">
        <v>44.444444444444443</v>
      </c>
      <c r="F93" s="8">
        <v>33.333333333333329</v>
      </c>
      <c r="G93" s="8">
        <v>22.222222222222221</v>
      </c>
      <c r="H93" s="9">
        <v>3.7777777777777777</v>
      </c>
      <c r="I93" s="139">
        <v>3.8888888888888888</v>
      </c>
      <c r="J93" s="140">
        <v>-0.11111111111111116</v>
      </c>
      <c r="K93" s="10">
        <v>55.55555555555555</v>
      </c>
      <c r="L93" s="10">
        <v>100</v>
      </c>
      <c r="S93" s="37"/>
      <c r="U93" s="36"/>
      <c r="V93" s="39"/>
      <c r="W93" s="39"/>
      <c r="X93" s="39"/>
      <c r="Y93" s="39"/>
      <c r="Z93" s="39"/>
      <c r="AA93" s="39"/>
      <c r="AB93" s="39"/>
      <c r="AC93" s="39"/>
      <c r="AE93" s="36"/>
      <c r="AF93" s="37"/>
      <c r="AG93" s="38"/>
      <c r="AH93" s="39"/>
    </row>
    <row r="94" spans="1:34" x14ac:dyDescent="0.25">
      <c r="A94" s="11" t="s">
        <v>119</v>
      </c>
      <c r="B94" s="115"/>
      <c r="C94" s="114">
        <v>27</v>
      </c>
      <c r="D94" s="116">
        <v>0</v>
      </c>
      <c r="E94" s="116">
        <v>44.444444444444443</v>
      </c>
      <c r="F94" s="116">
        <v>44.444444444444443</v>
      </c>
      <c r="G94" s="116">
        <v>11.111111111111111</v>
      </c>
      <c r="H94" s="116">
        <v>3.6666666666666665</v>
      </c>
      <c r="I94" s="116">
        <v>3.9629629629629628</v>
      </c>
      <c r="J94" s="116">
        <v>-0.29629629629629628</v>
      </c>
      <c r="K94" s="116">
        <v>55.555555555555557</v>
      </c>
      <c r="L94" s="116">
        <v>100</v>
      </c>
      <c r="S94" s="37"/>
      <c r="U94" s="36"/>
      <c r="V94" s="39"/>
      <c r="W94" s="39"/>
      <c r="X94" s="39"/>
      <c r="Y94" s="39"/>
      <c r="Z94" s="39"/>
      <c r="AA94" s="39"/>
      <c r="AB94" s="39"/>
      <c r="AC94" s="39"/>
      <c r="AE94" s="36"/>
      <c r="AF94" s="37"/>
      <c r="AG94" s="38"/>
      <c r="AH94" s="39"/>
    </row>
    <row r="95" spans="1:34" x14ac:dyDescent="0.25">
      <c r="A95" s="5">
        <v>60</v>
      </c>
      <c r="B95" s="6" t="s">
        <v>220</v>
      </c>
      <c r="C95" s="7">
        <v>6</v>
      </c>
      <c r="D95" s="8">
        <v>0</v>
      </c>
      <c r="E95" s="8">
        <v>0</v>
      </c>
      <c r="F95" s="8">
        <v>83.333333333333343</v>
      </c>
      <c r="G95" s="8">
        <v>16.666666666666664</v>
      </c>
      <c r="H95" s="9">
        <v>4.166666666666667</v>
      </c>
      <c r="I95" s="139">
        <v>3.8333333333333335</v>
      </c>
      <c r="J95" s="140">
        <v>0.33333333333333348</v>
      </c>
      <c r="K95" s="10">
        <v>100</v>
      </c>
      <c r="L95" s="10">
        <v>100</v>
      </c>
      <c r="S95" s="37"/>
      <c r="U95" s="36"/>
      <c r="V95" s="39"/>
      <c r="W95" s="39"/>
      <c r="X95" s="39"/>
      <c r="Y95" s="39"/>
      <c r="Z95" s="39"/>
      <c r="AA95" s="39"/>
      <c r="AB95" s="39"/>
      <c r="AC95" s="39"/>
      <c r="AE95" s="36"/>
      <c r="AF95" s="37"/>
      <c r="AG95" s="38"/>
      <c r="AH95" s="39"/>
    </row>
    <row r="96" spans="1:34" x14ac:dyDescent="0.25">
      <c r="A96" s="5">
        <v>61</v>
      </c>
      <c r="B96" s="6" t="s">
        <v>221</v>
      </c>
      <c r="C96" s="7">
        <v>6</v>
      </c>
      <c r="D96" s="8">
        <v>0</v>
      </c>
      <c r="E96" s="8">
        <v>0</v>
      </c>
      <c r="F96" s="8">
        <v>16.666666666666664</v>
      </c>
      <c r="G96" s="8">
        <v>83.333333333333343</v>
      </c>
      <c r="H96" s="9">
        <v>4.833333333333333</v>
      </c>
      <c r="I96" s="139">
        <v>4</v>
      </c>
      <c r="J96" s="140">
        <v>0.83333333333333304</v>
      </c>
      <c r="K96" s="10">
        <v>100</v>
      </c>
      <c r="L96" s="10">
        <v>100</v>
      </c>
      <c r="S96" s="37"/>
      <c r="U96" s="36"/>
      <c r="V96" s="39"/>
      <c r="W96" s="39"/>
      <c r="X96" s="39"/>
      <c r="Y96" s="39"/>
      <c r="Z96" s="39"/>
      <c r="AA96" s="39"/>
      <c r="AB96" s="39"/>
      <c r="AC96" s="39"/>
      <c r="AE96" s="36"/>
      <c r="AF96" s="37"/>
      <c r="AG96" s="38"/>
      <c r="AH96" s="39"/>
    </row>
    <row r="97" spans="1:34" x14ac:dyDescent="0.25">
      <c r="A97" s="11" t="s">
        <v>120</v>
      </c>
      <c r="B97" s="115"/>
      <c r="C97" s="114">
        <v>12</v>
      </c>
      <c r="D97" s="116">
        <v>0</v>
      </c>
      <c r="E97" s="116">
        <v>0</v>
      </c>
      <c r="F97" s="116">
        <v>50</v>
      </c>
      <c r="G97" s="116">
        <v>50</v>
      </c>
      <c r="H97" s="116">
        <v>4.5</v>
      </c>
      <c r="I97" s="116">
        <v>3.9166666666666665</v>
      </c>
      <c r="J97" s="116">
        <v>0.58333333333333348</v>
      </c>
      <c r="K97" s="116">
        <v>100</v>
      </c>
      <c r="L97" s="116">
        <v>100</v>
      </c>
      <c r="S97" s="37"/>
      <c r="U97" s="36"/>
      <c r="V97" s="39"/>
      <c r="W97" s="39"/>
      <c r="X97" s="39"/>
      <c r="Y97" s="39"/>
      <c r="Z97" s="39"/>
      <c r="AA97" s="39"/>
      <c r="AB97" s="39"/>
      <c r="AC97" s="39"/>
      <c r="AE97" s="36"/>
      <c r="AF97" s="37"/>
      <c r="AG97" s="38"/>
      <c r="AH97" s="39"/>
    </row>
    <row r="98" spans="1:34" x14ac:dyDescent="0.25">
      <c r="A98" s="5">
        <v>62</v>
      </c>
      <c r="B98" s="6" t="s">
        <v>222</v>
      </c>
      <c r="C98" s="7">
        <v>3</v>
      </c>
      <c r="D98" s="8">
        <v>0</v>
      </c>
      <c r="E98" s="8">
        <v>0</v>
      </c>
      <c r="F98" s="8">
        <v>0</v>
      </c>
      <c r="G98" s="8">
        <v>100</v>
      </c>
      <c r="H98" s="9">
        <v>5</v>
      </c>
      <c r="I98" s="139">
        <v>5</v>
      </c>
      <c r="J98" s="140">
        <v>0</v>
      </c>
      <c r="K98" s="10">
        <v>100</v>
      </c>
      <c r="L98" s="10">
        <v>100</v>
      </c>
      <c r="S98" s="37"/>
      <c r="U98" s="36"/>
      <c r="V98" s="39"/>
      <c r="W98" s="39"/>
      <c r="X98" s="39"/>
      <c r="Y98" s="39"/>
      <c r="Z98" s="39"/>
      <c r="AA98" s="39"/>
      <c r="AB98" s="39"/>
      <c r="AC98" s="39"/>
      <c r="AE98" s="36"/>
      <c r="AF98" s="37"/>
      <c r="AG98" s="38"/>
      <c r="AH98" s="39"/>
    </row>
    <row r="99" spans="1:34" x14ac:dyDescent="0.25">
      <c r="A99" s="5">
        <v>63</v>
      </c>
      <c r="B99" s="6" t="s">
        <v>223</v>
      </c>
      <c r="C99" s="7">
        <v>2</v>
      </c>
      <c r="D99" s="8">
        <v>0</v>
      </c>
      <c r="E99" s="8">
        <v>0</v>
      </c>
      <c r="F99" s="8">
        <v>50</v>
      </c>
      <c r="G99" s="8">
        <v>50</v>
      </c>
      <c r="H99" s="9">
        <v>4.5</v>
      </c>
      <c r="I99" s="139">
        <v>4</v>
      </c>
      <c r="J99" s="140">
        <v>0.5</v>
      </c>
      <c r="K99" s="10">
        <v>100</v>
      </c>
      <c r="L99" s="10">
        <v>100</v>
      </c>
      <c r="S99" s="37"/>
      <c r="U99" s="36"/>
      <c r="V99" s="39"/>
      <c r="W99" s="39"/>
      <c r="X99" s="39"/>
      <c r="Y99" s="39"/>
      <c r="Z99" s="39"/>
      <c r="AA99" s="39"/>
      <c r="AB99" s="39"/>
      <c r="AC99" s="39"/>
      <c r="AE99" s="36"/>
      <c r="AF99" s="37"/>
      <c r="AG99" s="38"/>
      <c r="AH99" s="39"/>
    </row>
    <row r="100" spans="1:34" x14ac:dyDescent="0.25">
      <c r="A100" s="5">
        <v>64</v>
      </c>
      <c r="B100" s="6" t="s">
        <v>224</v>
      </c>
      <c r="C100" s="7">
        <v>3</v>
      </c>
      <c r="D100" s="8">
        <v>0</v>
      </c>
      <c r="E100" s="8">
        <v>0</v>
      </c>
      <c r="F100" s="8">
        <v>0</v>
      </c>
      <c r="G100" s="8">
        <v>100</v>
      </c>
      <c r="H100" s="9">
        <v>5</v>
      </c>
      <c r="I100" s="139">
        <v>4.666666666666667</v>
      </c>
      <c r="J100" s="140">
        <v>0.33333333333333304</v>
      </c>
      <c r="K100" s="10">
        <v>100</v>
      </c>
      <c r="L100" s="10">
        <v>100</v>
      </c>
      <c r="S100" s="37"/>
      <c r="U100" s="36"/>
      <c r="V100" s="39"/>
      <c r="W100" s="39"/>
      <c r="X100" s="39"/>
      <c r="Y100" s="39"/>
      <c r="Z100" s="39"/>
      <c r="AA100" s="39"/>
      <c r="AB100" s="39"/>
      <c r="AC100" s="39"/>
      <c r="AE100" s="36"/>
      <c r="AF100" s="37"/>
      <c r="AG100" s="38"/>
      <c r="AH100" s="39"/>
    </row>
    <row r="101" spans="1:34" x14ac:dyDescent="0.25">
      <c r="A101" s="11" t="s">
        <v>121</v>
      </c>
      <c r="B101" s="115"/>
      <c r="C101" s="114">
        <v>8</v>
      </c>
      <c r="D101" s="116">
        <v>0</v>
      </c>
      <c r="E101" s="116">
        <v>0</v>
      </c>
      <c r="F101" s="116">
        <v>12.5</v>
      </c>
      <c r="G101" s="116">
        <v>87.5</v>
      </c>
      <c r="H101" s="116">
        <v>4.875</v>
      </c>
      <c r="I101" s="116">
        <v>4.625</v>
      </c>
      <c r="J101" s="116">
        <v>0.25</v>
      </c>
      <c r="K101" s="116">
        <v>100</v>
      </c>
      <c r="L101" s="116">
        <v>100</v>
      </c>
      <c r="S101" s="37"/>
      <c r="U101" s="36"/>
      <c r="V101" s="39"/>
      <c r="W101" s="39"/>
      <c r="X101" s="39"/>
      <c r="Y101" s="39"/>
      <c r="Z101" s="39"/>
      <c r="AA101" s="39"/>
      <c r="AB101" s="39"/>
      <c r="AC101" s="39"/>
      <c r="AE101" s="36"/>
      <c r="AF101" s="37"/>
      <c r="AG101" s="38"/>
      <c r="AH101" s="39"/>
    </row>
    <row r="102" spans="1:34" x14ac:dyDescent="0.25">
      <c r="A102" s="5">
        <v>65</v>
      </c>
      <c r="B102" s="6" t="s">
        <v>225</v>
      </c>
      <c r="C102" s="7">
        <v>7</v>
      </c>
      <c r="D102" s="8">
        <v>0</v>
      </c>
      <c r="E102" s="8">
        <v>0</v>
      </c>
      <c r="F102" s="8">
        <v>100</v>
      </c>
      <c r="G102" s="8">
        <v>0</v>
      </c>
      <c r="H102" s="9">
        <v>4</v>
      </c>
      <c r="I102" s="139">
        <v>4.1428571428571432</v>
      </c>
      <c r="J102" s="140">
        <v>-0.14285714285714324</v>
      </c>
      <c r="K102" s="10">
        <v>100</v>
      </c>
      <c r="L102" s="10">
        <v>100</v>
      </c>
      <c r="S102" s="37"/>
      <c r="U102" s="36"/>
      <c r="V102" s="39"/>
      <c r="W102" s="39"/>
      <c r="X102" s="39"/>
      <c r="Y102" s="39"/>
      <c r="Z102" s="39"/>
      <c r="AA102" s="39"/>
      <c r="AB102" s="39"/>
      <c r="AC102" s="39"/>
      <c r="AE102" s="36"/>
      <c r="AF102" s="37"/>
      <c r="AG102" s="38"/>
      <c r="AH102" s="39"/>
    </row>
    <row r="103" spans="1:34" x14ac:dyDescent="0.25">
      <c r="A103" s="11" t="s">
        <v>122</v>
      </c>
      <c r="B103" s="115"/>
      <c r="C103" s="114">
        <v>7</v>
      </c>
      <c r="D103" s="116">
        <v>0</v>
      </c>
      <c r="E103" s="116">
        <v>0</v>
      </c>
      <c r="F103" s="116">
        <v>100</v>
      </c>
      <c r="G103" s="116">
        <v>0</v>
      </c>
      <c r="H103" s="116">
        <v>4</v>
      </c>
      <c r="I103" s="116">
        <v>4.1428571428571432</v>
      </c>
      <c r="J103" s="116">
        <v>-0.14285714285714324</v>
      </c>
      <c r="K103" s="116">
        <v>100</v>
      </c>
      <c r="L103" s="116">
        <v>100</v>
      </c>
      <c r="S103" s="37"/>
      <c r="U103" s="36"/>
      <c r="V103" s="39"/>
      <c r="W103" s="39"/>
      <c r="X103" s="39"/>
      <c r="Y103" s="39"/>
      <c r="Z103" s="39"/>
      <c r="AA103" s="39"/>
      <c r="AB103" s="39"/>
      <c r="AC103" s="39"/>
      <c r="AE103" s="36"/>
      <c r="AF103" s="37"/>
      <c r="AG103" s="38"/>
      <c r="AH103" s="39"/>
    </row>
    <row r="104" spans="1:34" x14ac:dyDescent="0.25">
      <c r="A104" s="5">
        <v>66</v>
      </c>
      <c r="B104" s="6" t="s">
        <v>226</v>
      </c>
      <c r="C104" s="7">
        <v>8</v>
      </c>
      <c r="D104" s="8">
        <v>0</v>
      </c>
      <c r="E104" s="8">
        <v>62.5</v>
      </c>
      <c r="F104" s="8">
        <v>25</v>
      </c>
      <c r="G104" s="8">
        <v>12.5</v>
      </c>
      <c r="H104" s="9">
        <v>3.5</v>
      </c>
      <c r="I104" s="139">
        <v>3.5</v>
      </c>
      <c r="J104" s="140">
        <v>0</v>
      </c>
      <c r="K104" s="10">
        <v>37.5</v>
      </c>
      <c r="L104" s="10">
        <v>100</v>
      </c>
      <c r="S104" s="37"/>
      <c r="U104" s="36"/>
      <c r="V104" s="39"/>
      <c r="W104" s="39"/>
      <c r="X104" s="39"/>
      <c r="Y104" s="39"/>
      <c r="Z104" s="39"/>
      <c r="AA104" s="39"/>
      <c r="AB104" s="39"/>
      <c r="AC104" s="39"/>
      <c r="AE104" s="36"/>
      <c r="AF104" s="37"/>
      <c r="AG104" s="38"/>
      <c r="AH104" s="39"/>
    </row>
    <row r="105" spans="1:34" x14ac:dyDescent="0.25">
      <c r="A105" s="11" t="s">
        <v>123</v>
      </c>
      <c r="B105" s="115"/>
      <c r="C105" s="114">
        <v>8</v>
      </c>
      <c r="D105" s="116">
        <v>0</v>
      </c>
      <c r="E105" s="116">
        <v>62.5</v>
      </c>
      <c r="F105" s="116">
        <v>25</v>
      </c>
      <c r="G105" s="116">
        <v>12.5</v>
      </c>
      <c r="H105" s="116">
        <v>3.5</v>
      </c>
      <c r="I105" s="116">
        <v>3.5</v>
      </c>
      <c r="J105" s="116">
        <v>0</v>
      </c>
      <c r="K105" s="116">
        <v>37.5</v>
      </c>
      <c r="L105" s="116">
        <v>100</v>
      </c>
      <c r="S105" s="37"/>
      <c r="U105" s="36"/>
      <c r="V105" s="39"/>
      <c r="W105" s="39"/>
      <c r="X105" s="39"/>
      <c r="Y105" s="39"/>
      <c r="Z105" s="39"/>
      <c r="AA105" s="39"/>
      <c r="AB105" s="39"/>
      <c r="AC105" s="39"/>
      <c r="AE105" s="36"/>
      <c r="AF105" s="37"/>
      <c r="AG105" s="38"/>
      <c r="AH105" s="39"/>
    </row>
    <row r="106" spans="1:34" x14ac:dyDescent="0.25">
      <c r="A106" s="5">
        <v>67</v>
      </c>
      <c r="B106" s="6" t="s">
        <v>227</v>
      </c>
      <c r="C106" s="7">
        <v>3</v>
      </c>
      <c r="D106" s="8">
        <v>0</v>
      </c>
      <c r="E106" s="8">
        <v>33.333333333333329</v>
      </c>
      <c r="F106" s="8">
        <v>66.666666666666657</v>
      </c>
      <c r="G106" s="8">
        <v>0</v>
      </c>
      <c r="H106" s="9">
        <v>3.6666666666666665</v>
      </c>
      <c r="I106" s="139">
        <v>3.6666666666666665</v>
      </c>
      <c r="J106" s="140">
        <v>0</v>
      </c>
      <c r="K106" s="10">
        <v>66.666666666666657</v>
      </c>
      <c r="L106" s="10">
        <v>99.999999999999986</v>
      </c>
      <c r="S106" s="37"/>
      <c r="U106" s="36"/>
      <c r="V106" s="39"/>
      <c r="W106" s="39"/>
      <c r="X106" s="39"/>
      <c r="Y106" s="39"/>
      <c r="Z106" s="39"/>
      <c r="AA106" s="39"/>
      <c r="AB106" s="39"/>
      <c r="AC106" s="39"/>
      <c r="AE106" s="36"/>
      <c r="AF106" s="37"/>
      <c r="AG106" s="38"/>
      <c r="AH106" s="39"/>
    </row>
    <row r="107" spans="1:34" x14ac:dyDescent="0.25">
      <c r="A107" s="5">
        <v>68</v>
      </c>
      <c r="B107" s="6" t="s">
        <v>228</v>
      </c>
      <c r="C107" s="7">
        <v>7</v>
      </c>
      <c r="D107" s="8">
        <v>0</v>
      </c>
      <c r="E107" s="8">
        <v>57.142857142857139</v>
      </c>
      <c r="F107" s="8">
        <v>28.571428571428569</v>
      </c>
      <c r="G107" s="8">
        <v>14.285714285714285</v>
      </c>
      <c r="H107" s="9">
        <v>3.5714285714285716</v>
      </c>
      <c r="I107" s="139">
        <v>4</v>
      </c>
      <c r="J107" s="140">
        <v>-0.42857142857142838</v>
      </c>
      <c r="K107" s="10">
        <v>42.857142857142854</v>
      </c>
      <c r="L107" s="10">
        <v>100</v>
      </c>
      <c r="S107" s="37"/>
      <c r="U107" s="36"/>
      <c r="V107" s="39"/>
      <c r="W107" s="39"/>
      <c r="X107" s="39"/>
      <c r="Y107" s="39"/>
      <c r="Z107" s="39"/>
      <c r="AA107" s="39"/>
      <c r="AB107" s="39"/>
      <c r="AC107" s="39"/>
      <c r="AE107" s="36"/>
      <c r="AF107" s="37"/>
      <c r="AG107" s="38"/>
      <c r="AH107" s="39"/>
    </row>
    <row r="108" spans="1:34" x14ac:dyDescent="0.25">
      <c r="A108" s="5">
        <v>69</v>
      </c>
      <c r="B108" s="6" t="s">
        <v>229</v>
      </c>
      <c r="C108" s="7">
        <v>8</v>
      </c>
      <c r="D108" s="8">
        <v>0</v>
      </c>
      <c r="E108" s="8">
        <v>0</v>
      </c>
      <c r="F108" s="8">
        <v>62.5</v>
      </c>
      <c r="G108" s="8">
        <v>37.5</v>
      </c>
      <c r="H108" s="9">
        <v>4.375</v>
      </c>
      <c r="I108" s="139">
        <v>4.625</v>
      </c>
      <c r="J108" s="140">
        <v>-0.25</v>
      </c>
      <c r="K108" s="10">
        <v>100</v>
      </c>
      <c r="L108" s="10">
        <v>100</v>
      </c>
      <c r="S108" s="37"/>
      <c r="U108" s="36"/>
      <c r="V108" s="39"/>
      <c r="W108" s="39"/>
      <c r="X108" s="39"/>
      <c r="Y108" s="39"/>
      <c r="Z108" s="39"/>
      <c r="AA108" s="39"/>
      <c r="AB108" s="39"/>
      <c r="AC108" s="39"/>
      <c r="AE108" s="36"/>
      <c r="AF108" s="37"/>
      <c r="AG108" s="38"/>
      <c r="AH108" s="39"/>
    </row>
    <row r="109" spans="1:34" x14ac:dyDescent="0.25">
      <c r="A109" s="5">
        <v>70</v>
      </c>
      <c r="B109" s="6" t="s">
        <v>230</v>
      </c>
      <c r="C109" s="7">
        <v>18</v>
      </c>
      <c r="D109" s="8">
        <v>0</v>
      </c>
      <c r="E109" s="8">
        <v>27.777777777777779</v>
      </c>
      <c r="F109" s="8">
        <v>55.555555555555557</v>
      </c>
      <c r="G109" s="8">
        <v>16.666666666666664</v>
      </c>
      <c r="H109" s="9">
        <v>3.8888888888888888</v>
      </c>
      <c r="I109" s="139">
        <v>3.6111111111111112</v>
      </c>
      <c r="J109" s="140">
        <v>0.27777777777777768</v>
      </c>
      <c r="K109" s="10">
        <v>72.222222222222229</v>
      </c>
      <c r="L109" s="10">
        <v>100</v>
      </c>
      <c r="S109" s="37"/>
      <c r="U109" s="36"/>
      <c r="V109" s="39"/>
      <c r="W109" s="39"/>
      <c r="X109" s="39"/>
      <c r="Y109" s="39"/>
      <c r="Z109" s="39"/>
      <c r="AA109" s="39"/>
      <c r="AB109" s="39"/>
      <c r="AC109" s="39"/>
      <c r="AE109" s="36"/>
      <c r="AF109" s="37"/>
      <c r="AG109" s="38"/>
      <c r="AH109" s="39"/>
    </row>
    <row r="110" spans="1:34" x14ac:dyDescent="0.25">
      <c r="A110" s="11" t="s">
        <v>124</v>
      </c>
      <c r="B110" s="115"/>
      <c r="C110" s="114">
        <v>36</v>
      </c>
      <c r="D110" s="116">
        <v>0</v>
      </c>
      <c r="E110" s="116">
        <v>27.777777777777779</v>
      </c>
      <c r="F110" s="116">
        <v>52.777777777777779</v>
      </c>
      <c r="G110" s="116">
        <v>19.444444444444446</v>
      </c>
      <c r="H110" s="116">
        <v>3.9166666666666665</v>
      </c>
      <c r="I110" s="116">
        <v>3.9166666666666665</v>
      </c>
      <c r="J110" s="116">
        <v>0</v>
      </c>
      <c r="K110" s="116">
        <v>72.222222222222229</v>
      </c>
      <c r="L110" s="116">
        <v>100</v>
      </c>
      <c r="S110" s="37"/>
      <c r="U110" s="36"/>
      <c r="V110" s="39"/>
      <c r="W110" s="39"/>
      <c r="X110" s="39"/>
      <c r="Y110" s="39"/>
      <c r="Z110" s="39"/>
      <c r="AA110" s="39"/>
      <c r="AB110" s="39"/>
      <c r="AC110" s="39"/>
      <c r="AE110" s="36"/>
      <c r="AF110" s="37"/>
      <c r="AG110" s="38"/>
      <c r="AH110" s="39"/>
    </row>
    <row r="111" spans="1:34" x14ac:dyDescent="0.25">
      <c r="A111" s="5">
        <v>71</v>
      </c>
      <c r="B111" s="6" t="s">
        <v>231</v>
      </c>
      <c r="C111" s="7">
        <v>8</v>
      </c>
      <c r="D111" s="8">
        <v>0</v>
      </c>
      <c r="E111" s="8">
        <v>50</v>
      </c>
      <c r="F111" s="8">
        <v>50</v>
      </c>
      <c r="G111" s="8">
        <v>0</v>
      </c>
      <c r="H111" s="9">
        <v>3.5</v>
      </c>
      <c r="I111" s="139">
        <v>3.625</v>
      </c>
      <c r="J111" s="140">
        <v>-0.125</v>
      </c>
      <c r="K111" s="10">
        <v>50</v>
      </c>
      <c r="L111" s="10">
        <v>100</v>
      </c>
      <c r="S111" s="37"/>
      <c r="U111" s="36"/>
      <c r="V111" s="39"/>
      <c r="W111" s="39"/>
      <c r="X111" s="39"/>
      <c r="Y111" s="39"/>
      <c r="Z111" s="39"/>
      <c r="AA111" s="39"/>
      <c r="AB111" s="39"/>
      <c r="AC111" s="39"/>
      <c r="AE111" s="36"/>
      <c r="AF111" s="37"/>
      <c r="AG111" s="38"/>
      <c r="AH111" s="39"/>
    </row>
    <row r="112" spans="1:34" x14ac:dyDescent="0.25">
      <c r="A112" s="5">
        <v>72</v>
      </c>
      <c r="B112" s="6" t="s">
        <v>232</v>
      </c>
      <c r="C112" s="7">
        <v>16</v>
      </c>
      <c r="D112" s="8">
        <v>0</v>
      </c>
      <c r="E112" s="8">
        <v>25</v>
      </c>
      <c r="F112" s="8">
        <v>56.25</v>
      </c>
      <c r="G112" s="8">
        <v>18.75</v>
      </c>
      <c r="H112" s="9">
        <v>3.9375</v>
      </c>
      <c r="I112" s="139">
        <v>3.75</v>
      </c>
      <c r="J112" s="140">
        <v>0.1875</v>
      </c>
      <c r="K112" s="10">
        <v>75</v>
      </c>
      <c r="L112" s="10">
        <v>100</v>
      </c>
      <c r="S112" s="37"/>
      <c r="U112" s="36"/>
      <c r="V112" s="39"/>
      <c r="W112" s="39"/>
      <c r="X112" s="39"/>
      <c r="Y112" s="39"/>
      <c r="Z112" s="39"/>
      <c r="AA112" s="39"/>
      <c r="AB112" s="39"/>
      <c r="AC112" s="39"/>
      <c r="AE112" s="36"/>
      <c r="AF112" s="37"/>
      <c r="AG112" s="38"/>
      <c r="AH112" s="39"/>
    </row>
    <row r="113" spans="1:34" x14ac:dyDescent="0.25">
      <c r="A113" s="5">
        <v>73</v>
      </c>
      <c r="B113" s="6" t="s">
        <v>233</v>
      </c>
      <c r="C113" s="7">
        <v>16</v>
      </c>
      <c r="D113" s="8">
        <v>0</v>
      </c>
      <c r="E113" s="8">
        <v>31.25</v>
      </c>
      <c r="F113" s="8">
        <v>50</v>
      </c>
      <c r="G113" s="8">
        <v>18.75</v>
      </c>
      <c r="H113" s="9">
        <v>3.875</v>
      </c>
      <c r="I113" s="139">
        <v>4.125</v>
      </c>
      <c r="J113" s="140">
        <v>-0.25</v>
      </c>
      <c r="K113" s="10">
        <v>68.75</v>
      </c>
      <c r="L113" s="10">
        <v>100</v>
      </c>
      <c r="S113" s="37"/>
      <c r="U113" s="36"/>
      <c r="V113" s="39"/>
      <c r="W113" s="39"/>
      <c r="X113" s="39"/>
      <c r="Y113" s="39"/>
      <c r="Z113" s="39"/>
      <c r="AA113" s="39"/>
      <c r="AB113" s="39"/>
      <c r="AC113" s="39"/>
      <c r="AE113" s="36"/>
      <c r="AF113" s="37"/>
      <c r="AG113" s="38"/>
      <c r="AH113" s="39"/>
    </row>
    <row r="114" spans="1:34" x14ac:dyDescent="0.25">
      <c r="A114" s="11" t="s">
        <v>125</v>
      </c>
      <c r="B114" s="115"/>
      <c r="C114" s="114">
        <v>40</v>
      </c>
      <c r="D114" s="116">
        <v>0</v>
      </c>
      <c r="E114" s="116">
        <v>32.5</v>
      </c>
      <c r="F114" s="116">
        <v>52.5</v>
      </c>
      <c r="G114" s="116">
        <v>15</v>
      </c>
      <c r="H114" s="116">
        <v>3.8250000000000002</v>
      </c>
      <c r="I114" s="116">
        <v>3.875</v>
      </c>
      <c r="J114" s="116">
        <v>-4.9999999999999822E-2</v>
      </c>
      <c r="K114" s="116">
        <v>67.5</v>
      </c>
      <c r="L114" s="116">
        <v>100</v>
      </c>
      <c r="S114" s="37"/>
      <c r="U114" s="36"/>
      <c r="V114" s="39"/>
      <c r="W114" s="39"/>
      <c r="X114" s="39"/>
      <c r="Y114" s="39"/>
      <c r="Z114" s="39"/>
      <c r="AA114" s="39"/>
      <c r="AB114" s="39"/>
      <c r="AC114" s="39"/>
      <c r="AE114" s="36"/>
      <c r="AF114" s="37"/>
      <c r="AG114" s="38"/>
      <c r="AH114" s="39"/>
    </row>
    <row r="115" spans="1:34" x14ac:dyDescent="0.25">
      <c r="A115" s="5">
        <v>74</v>
      </c>
      <c r="B115" s="6" t="s">
        <v>234</v>
      </c>
      <c r="C115" s="7">
        <v>8</v>
      </c>
      <c r="D115" s="8">
        <v>0</v>
      </c>
      <c r="E115" s="8">
        <v>12.5</v>
      </c>
      <c r="F115" s="8">
        <v>0</v>
      </c>
      <c r="G115" s="8">
        <v>87.5</v>
      </c>
      <c r="H115" s="9">
        <v>4.75</v>
      </c>
      <c r="I115" s="139">
        <v>4.5</v>
      </c>
      <c r="J115" s="140">
        <v>0.25</v>
      </c>
      <c r="K115" s="10">
        <v>87.5</v>
      </c>
      <c r="L115" s="10">
        <v>100</v>
      </c>
      <c r="S115" s="37"/>
      <c r="U115" s="36"/>
      <c r="V115" s="39"/>
      <c r="W115" s="39"/>
      <c r="X115" s="39"/>
      <c r="Y115" s="39"/>
      <c r="Z115" s="39"/>
      <c r="AA115" s="39"/>
      <c r="AB115" s="39"/>
      <c r="AC115" s="39"/>
      <c r="AE115" s="36"/>
      <c r="AF115" s="37"/>
      <c r="AG115" s="38"/>
      <c r="AH115" s="39"/>
    </row>
    <row r="116" spans="1:34" x14ac:dyDescent="0.25">
      <c r="A116" s="5">
        <v>75</v>
      </c>
      <c r="B116" s="6" t="s">
        <v>235</v>
      </c>
      <c r="C116" s="7">
        <v>18</v>
      </c>
      <c r="D116" s="8">
        <v>0</v>
      </c>
      <c r="E116" s="8">
        <v>22.222222222222221</v>
      </c>
      <c r="F116" s="8">
        <v>55.555555555555557</v>
      </c>
      <c r="G116" s="8">
        <v>22.222222222222221</v>
      </c>
      <c r="H116" s="9">
        <v>4</v>
      </c>
      <c r="I116" s="139">
        <v>4.2777777777777777</v>
      </c>
      <c r="J116" s="140">
        <v>-0.27777777777777768</v>
      </c>
      <c r="K116" s="10">
        <v>77.777777777777771</v>
      </c>
      <c r="L116" s="10">
        <v>100</v>
      </c>
      <c r="S116" s="37"/>
      <c r="U116" s="36"/>
      <c r="V116" s="39"/>
      <c r="W116" s="39"/>
      <c r="X116" s="39"/>
      <c r="Y116" s="39"/>
      <c r="Z116" s="39"/>
      <c r="AA116" s="39"/>
      <c r="AB116" s="39"/>
      <c r="AC116" s="39"/>
      <c r="AE116" s="36"/>
      <c r="AF116" s="37"/>
      <c r="AG116" s="38"/>
      <c r="AH116" s="39"/>
    </row>
    <row r="117" spans="1:34" x14ac:dyDescent="0.25">
      <c r="A117" s="5">
        <v>76</v>
      </c>
      <c r="B117" s="6" t="s">
        <v>236</v>
      </c>
      <c r="C117" s="7">
        <v>3</v>
      </c>
      <c r="D117" s="8">
        <v>0</v>
      </c>
      <c r="E117" s="8">
        <v>0</v>
      </c>
      <c r="F117" s="8">
        <v>66.666666666666657</v>
      </c>
      <c r="G117" s="8">
        <v>33.333333333333329</v>
      </c>
      <c r="H117" s="9">
        <v>4.333333333333333</v>
      </c>
      <c r="I117" s="139">
        <v>4.333333333333333</v>
      </c>
      <c r="J117" s="140">
        <v>0</v>
      </c>
      <c r="K117" s="10">
        <v>99.999999999999986</v>
      </c>
      <c r="L117" s="10">
        <v>99.999999999999986</v>
      </c>
      <c r="S117" s="37"/>
      <c r="U117" s="36"/>
      <c r="V117" s="39"/>
      <c r="W117" s="39"/>
      <c r="X117" s="39"/>
      <c r="Y117" s="39"/>
      <c r="Z117" s="39"/>
      <c r="AA117" s="39"/>
      <c r="AB117" s="39"/>
      <c r="AC117" s="39"/>
      <c r="AE117" s="36"/>
      <c r="AF117" s="37"/>
      <c r="AG117" s="38"/>
      <c r="AH117" s="39"/>
    </row>
    <row r="118" spans="1:34" x14ac:dyDescent="0.25">
      <c r="A118" s="11" t="s">
        <v>126</v>
      </c>
      <c r="B118" s="115"/>
      <c r="C118" s="114">
        <v>29</v>
      </c>
      <c r="D118" s="116">
        <v>0</v>
      </c>
      <c r="E118" s="116">
        <v>17.241379310344829</v>
      </c>
      <c r="F118" s="116">
        <v>41.379310344827587</v>
      </c>
      <c r="G118" s="116">
        <v>41.379310344827587</v>
      </c>
      <c r="H118" s="116">
        <v>4.2413793103448274</v>
      </c>
      <c r="I118" s="116">
        <v>4.3448275862068968</v>
      </c>
      <c r="J118" s="116">
        <v>-0.10344827586206939</v>
      </c>
      <c r="K118" s="116">
        <v>82.758620689655174</v>
      </c>
      <c r="L118" s="116">
        <v>100</v>
      </c>
      <c r="S118" s="37"/>
      <c r="U118" s="36"/>
      <c r="V118" s="39"/>
      <c r="W118" s="39"/>
      <c r="X118" s="39"/>
      <c r="Y118" s="39"/>
      <c r="Z118" s="39"/>
      <c r="AA118" s="39"/>
      <c r="AB118" s="39"/>
      <c r="AC118" s="39"/>
      <c r="AE118" s="36"/>
      <c r="AF118" s="37"/>
      <c r="AG118" s="38"/>
      <c r="AH118" s="39"/>
    </row>
    <row r="119" spans="1:34" x14ac:dyDescent="0.25">
      <c r="A119" s="5">
        <v>77</v>
      </c>
      <c r="B119" s="6" t="s">
        <v>237</v>
      </c>
      <c r="C119" s="7">
        <v>33</v>
      </c>
      <c r="D119" s="8">
        <v>0</v>
      </c>
      <c r="E119" s="8">
        <v>3.0303030303030303</v>
      </c>
      <c r="F119" s="8">
        <v>66.666666666666657</v>
      </c>
      <c r="G119" s="8">
        <v>30.303030303030305</v>
      </c>
      <c r="H119" s="9">
        <v>4.2727272727272725</v>
      </c>
      <c r="I119" s="139">
        <v>4.2727272727272725</v>
      </c>
      <c r="J119" s="140">
        <v>0</v>
      </c>
      <c r="K119" s="10">
        <v>96.969696969696969</v>
      </c>
      <c r="L119" s="10">
        <v>100</v>
      </c>
      <c r="S119" s="37"/>
      <c r="U119" s="36"/>
      <c r="V119" s="39"/>
      <c r="W119" s="39"/>
      <c r="X119" s="39"/>
      <c r="Y119" s="39"/>
      <c r="Z119" s="39"/>
      <c r="AA119" s="39"/>
      <c r="AB119" s="39"/>
      <c r="AC119" s="39"/>
      <c r="AE119" s="36"/>
      <c r="AF119" s="37"/>
      <c r="AG119" s="38"/>
      <c r="AH119" s="39"/>
    </row>
    <row r="120" spans="1:34" x14ac:dyDescent="0.25">
      <c r="A120" s="11" t="s">
        <v>127</v>
      </c>
      <c r="B120" s="115"/>
      <c r="C120" s="114">
        <v>33</v>
      </c>
      <c r="D120" s="116">
        <v>0</v>
      </c>
      <c r="E120" s="116">
        <v>3.0303030303030303</v>
      </c>
      <c r="F120" s="116">
        <v>66.666666666666657</v>
      </c>
      <c r="G120" s="116">
        <v>30.303030303030305</v>
      </c>
      <c r="H120" s="116">
        <v>4.2727272727272725</v>
      </c>
      <c r="I120" s="116">
        <v>4.2727272727272725</v>
      </c>
      <c r="J120" s="116">
        <v>0</v>
      </c>
      <c r="K120" s="116">
        <v>96.969696969696969</v>
      </c>
      <c r="L120" s="116">
        <v>100</v>
      </c>
      <c r="S120" s="37"/>
      <c r="U120" s="36"/>
      <c r="V120" s="39"/>
      <c r="W120" s="39"/>
      <c r="X120" s="39"/>
      <c r="Y120" s="39"/>
      <c r="Z120" s="39"/>
      <c r="AA120" s="39"/>
      <c r="AB120" s="39"/>
      <c r="AC120" s="39"/>
      <c r="AE120" s="36"/>
      <c r="AF120" s="37"/>
      <c r="AG120" s="38"/>
      <c r="AH120" s="39"/>
    </row>
    <row r="121" spans="1:34" x14ac:dyDescent="0.25">
      <c r="A121" s="5">
        <v>78</v>
      </c>
      <c r="B121" s="6" t="s">
        <v>238</v>
      </c>
      <c r="C121" s="7">
        <v>8</v>
      </c>
      <c r="D121" s="8">
        <v>0</v>
      </c>
      <c r="E121" s="8">
        <v>0</v>
      </c>
      <c r="F121" s="8">
        <v>62.5</v>
      </c>
      <c r="G121" s="8">
        <v>37.5</v>
      </c>
      <c r="H121" s="9">
        <v>4.375</v>
      </c>
      <c r="I121" s="139">
        <v>4.75</v>
      </c>
      <c r="J121" s="140">
        <v>-0.375</v>
      </c>
      <c r="K121" s="10">
        <v>100</v>
      </c>
      <c r="L121" s="10">
        <v>100</v>
      </c>
      <c r="S121" s="37"/>
      <c r="U121" s="36"/>
      <c r="V121" s="39"/>
      <c r="W121" s="39"/>
      <c r="X121" s="39"/>
      <c r="Y121" s="39"/>
      <c r="Z121" s="39"/>
      <c r="AA121" s="39"/>
      <c r="AB121" s="39"/>
      <c r="AC121" s="39"/>
      <c r="AE121" s="36"/>
      <c r="AF121" s="37"/>
      <c r="AG121" s="38"/>
      <c r="AH121" s="39"/>
    </row>
    <row r="122" spans="1:34" x14ac:dyDescent="0.25">
      <c r="A122" s="5">
        <v>79</v>
      </c>
      <c r="B122" s="6" t="s">
        <v>239</v>
      </c>
      <c r="C122" s="7">
        <v>25</v>
      </c>
      <c r="D122" s="8">
        <v>0</v>
      </c>
      <c r="E122" s="8">
        <v>0</v>
      </c>
      <c r="F122" s="8">
        <v>64</v>
      </c>
      <c r="G122" s="8">
        <v>36</v>
      </c>
      <c r="H122" s="9">
        <v>4.3600000000000003</v>
      </c>
      <c r="I122" s="139">
        <v>4.28</v>
      </c>
      <c r="J122" s="140">
        <v>8.0000000000000071E-2</v>
      </c>
      <c r="K122" s="10">
        <v>100</v>
      </c>
      <c r="L122" s="10">
        <v>100</v>
      </c>
      <c r="S122" s="37"/>
      <c r="U122" s="36"/>
      <c r="V122" s="39"/>
      <c r="W122" s="39"/>
      <c r="X122" s="39"/>
      <c r="Y122" s="39"/>
      <c r="Z122" s="39"/>
      <c r="AA122" s="39"/>
      <c r="AB122" s="39"/>
      <c r="AC122" s="39"/>
      <c r="AE122" s="36"/>
      <c r="AF122" s="37"/>
      <c r="AG122" s="38"/>
      <c r="AH122" s="39"/>
    </row>
    <row r="123" spans="1:34" x14ac:dyDescent="0.25">
      <c r="A123" s="5">
        <v>80</v>
      </c>
      <c r="B123" s="6" t="s">
        <v>240</v>
      </c>
      <c r="C123" s="7">
        <v>23</v>
      </c>
      <c r="D123" s="8">
        <v>0</v>
      </c>
      <c r="E123" s="8">
        <v>13.043478260869565</v>
      </c>
      <c r="F123" s="8">
        <v>34.782608695652172</v>
      </c>
      <c r="G123" s="8">
        <v>52.173913043478258</v>
      </c>
      <c r="H123" s="9">
        <v>4.3913043478260869</v>
      </c>
      <c r="I123" s="139">
        <v>4.3913043478260869</v>
      </c>
      <c r="J123" s="140">
        <v>0</v>
      </c>
      <c r="K123" s="10">
        <v>86.956521739130437</v>
      </c>
      <c r="L123" s="10">
        <v>100</v>
      </c>
      <c r="S123" s="37"/>
      <c r="U123" s="36"/>
      <c r="V123" s="39"/>
      <c r="W123" s="39"/>
      <c r="X123" s="39"/>
      <c r="Y123" s="39"/>
      <c r="Z123" s="39"/>
      <c r="AA123" s="39"/>
      <c r="AB123" s="39"/>
      <c r="AC123" s="39"/>
      <c r="AE123" s="36"/>
      <c r="AF123" s="37"/>
      <c r="AG123" s="38"/>
      <c r="AH123" s="39"/>
    </row>
    <row r="124" spans="1:34" x14ac:dyDescent="0.25">
      <c r="A124" s="5">
        <v>81</v>
      </c>
      <c r="B124" s="6" t="s">
        <v>241</v>
      </c>
      <c r="C124" s="7">
        <v>16</v>
      </c>
      <c r="D124" s="8">
        <v>0</v>
      </c>
      <c r="E124" s="8">
        <v>0</v>
      </c>
      <c r="F124" s="8">
        <v>25</v>
      </c>
      <c r="G124" s="8">
        <v>75</v>
      </c>
      <c r="H124" s="9">
        <v>4.75</v>
      </c>
      <c r="I124" s="139">
        <v>4.5</v>
      </c>
      <c r="J124" s="140">
        <v>0.25</v>
      </c>
      <c r="K124" s="10">
        <v>100</v>
      </c>
      <c r="L124" s="10">
        <v>100</v>
      </c>
      <c r="S124" s="37"/>
      <c r="U124" s="36"/>
      <c r="V124" s="39"/>
      <c r="W124" s="39"/>
      <c r="X124" s="39"/>
      <c r="Y124" s="39"/>
      <c r="Z124" s="39"/>
      <c r="AA124" s="39"/>
      <c r="AB124" s="39"/>
      <c r="AC124" s="39"/>
      <c r="AE124" s="36"/>
      <c r="AF124" s="37"/>
      <c r="AG124" s="38"/>
      <c r="AH124" s="39"/>
    </row>
    <row r="125" spans="1:34" x14ac:dyDescent="0.25">
      <c r="A125" s="5">
        <v>82</v>
      </c>
      <c r="B125" s="6" t="s">
        <v>242</v>
      </c>
      <c r="C125" s="7">
        <v>9</v>
      </c>
      <c r="D125" s="8">
        <v>0</v>
      </c>
      <c r="E125" s="8">
        <v>11.111111111111111</v>
      </c>
      <c r="F125" s="8">
        <v>44.444444444444443</v>
      </c>
      <c r="G125" s="8">
        <v>44.444444444444443</v>
      </c>
      <c r="H125" s="9">
        <v>4.333333333333333</v>
      </c>
      <c r="I125" s="139">
        <v>4.5555555555555554</v>
      </c>
      <c r="J125" s="140">
        <v>-0.22222222222222232</v>
      </c>
      <c r="K125" s="10">
        <v>88.888888888888886</v>
      </c>
      <c r="L125" s="10">
        <v>100</v>
      </c>
      <c r="S125" s="37"/>
      <c r="U125" s="36"/>
      <c r="V125" s="39"/>
      <c r="W125" s="39"/>
      <c r="X125" s="39"/>
      <c r="Y125" s="39"/>
      <c r="Z125" s="39"/>
      <c r="AA125" s="39"/>
      <c r="AB125" s="39"/>
      <c r="AC125" s="39"/>
      <c r="AE125" s="36"/>
      <c r="AF125" s="37"/>
      <c r="AG125" s="38"/>
      <c r="AH125" s="39"/>
    </row>
    <row r="126" spans="1:34" x14ac:dyDescent="0.25">
      <c r="A126" s="5">
        <v>83</v>
      </c>
      <c r="B126" s="6" t="s">
        <v>243</v>
      </c>
      <c r="C126" s="7">
        <v>9</v>
      </c>
      <c r="D126" s="8">
        <v>0</v>
      </c>
      <c r="E126" s="8">
        <v>33.333333333333329</v>
      </c>
      <c r="F126" s="8">
        <v>44.444444444444443</v>
      </c>
      <c r="G126" s="8">
        <v>22.222222222222221</v>
      </c>
      <c r="H126" s="9">
        <v>3.8888888888888888</v>
      </c>
      <c r="I126" s="139">
        <v>4.2222222222222223</v>
      </c>
      <c r="J126" s="140">
        <v>-0.33333333333333348</v>
      </c>
      <c r="K126" s="10">
        <v>66.666666666666657</v>
      </c>
      <c r="L126" s="10">
        <v>100</v>
      </c>
      <c r="S126" s="37"/>
      <c r="U126" s="36"/>
      <c r="V126" s="39"/>
      <c r="W126" s="39"/>
      <c r="X126" s="39"/>
      <c r="Y126" s="39"/>
      <c r="Z126" s="39"/>
      <c r="AA126" s="39"/>
      <c r="AB126" s="39"/>
      <c r="AC126" s="39"/>
      <c r="AE126" s="36"/>
      <c r="AF126" s="37"/>
      <c r="AG126" s="38"/>
      <c r="AH126" s="39"/>
    </row>
    <row r="127" spans="1:34" x14ac:dyDescent="0.25">
      <c r="A127" s="5">
        <v>84</v>
      </c>
      <c r="B127" s="6" t="s">
        <v>244</v>
      </c>
      <c r="C127" s="7">
        <v>12</v>
      </c>
      <c r="D127" s="8">
        <v>0</v>
      </c>
      <c r="E127" s="8">
        <v>8.3333333333333321</v>
      </c>
      <c r="F127" s="8">
        <v>58.333333333333336</v>
      </c>
      <c r="G127" s="8">
        <v>33.333333333333329</v>
      </c>
      <c r="H127" s="9">
        <v>4.25</v>
      </c>
      <c r="I127" s="139">
        <v>4.416666666666667</v>
      </c>
      <c r="J127" s="140">
        <v>-0.16666666666666696</v>
      </c>
      <c r="K127" s="10">
        <v>91.666666666666657</v>
      </c>
      <c r="L127" s="10">
        <v>100</v>
      </c>
      <c r="S127" s="37"/>
      <c r="U127" s="36"/>
      <c r="V127" s="39"/>
      <c r="W127" s="39"/>
      <c r="X127" s="39"/>
      <c r="Y127" s="39"/>
      <c r="Z127" s="39"/>
      <c r="AA127" s="39"/>
      <c r="AB127" s="39"/>
      <c r="AC127" s="39"/>
      <c r="AE127" s="36"/>
      <c r="AF127" s="37"/>
      <c r="AG127" s="38"/>
      <c r="AH127" s="39"/>
    </row>
    <row r="128" spans="1:34" x14ac:dyDescent="0.25">
      <c r="A128" s="5">
        <v>85</v>
      </c>
      <c r="B128" s="6" t="s">
        <v>245</v>
      </c>
      <c r="C128" s="7">
        <v>22</v>
      </c>
      <c r="D128" s="8">
        <v>0</v>
      </c>
      <c r="E128" s="8">
        <v>9.0909090909090917</v>
      </c>
      <c r="F128" s="8">
        <v>54.54545454545454</v>
      </c>
      <c r="G128" s="8">
        <v>36.363636363636367</v>
      </c>
      <c r="H128" s="9">
        <v>4.2727272727272725</v>
      </c>
      <c r="I128" s="139">
        <v>4.1818181818181817</v>
      </c>
      <c r="J128" s="140">
        <v>9.0909090909090828E-2</v>
      </c>
      <c r="K128" s="10">
        <v>90.909090909090907</v>
      </c>
      <c r="L128" s="10">
        <v>100</v>
      </c>
      <c r="R128" s="36"/>
      <c r="S128" s="37"/>
      <c r="U128" s="38"/>
      <c r="V128" s="39"/>
      <c r="W128" s="39"/>
      <c r="X128" s="39"/>
      <c r="Y128" s="39"/>
      <c r="Z128" s="39"/>
      <c r="AA128" s="39"/>
      <c r="AB128" s="39"/>
      <c r="AC128" s="39"/>
      <c r="AE128" s="36"/>
      <c r="AF128" s="37"/>
      <c r="AG128" s="38"/>
      <c r="AH128" s="39"/>
    </row>
    <row r="129" spans="1:34" x14ac:dyDescent="0.25">
      <c r="A129" s="5">
        <v>86</v>
      </c>
      <c r="B129" s="6" t="s">
        <v>246</v>
      </c>
      <c r="C129" s="7">
        <v>11</v>
      </c>
      <c r="D129" s="8">
        <v>0</v>
      </c>
      <c r="E129" s="8">
        <v>0</v>
      </c>
      <c r="F129" s="8">
        <v>18.181818181818183</v>
      </c>
      <c r="G129" s="8">
        <v>81.818181818181827</v>
      </c>
      <c r="H129" s="9">
        <v>4.8181818181818183</v>
      </c>
      <c r="I129" s="139">
        <v>4.7272727272727275</v>
      </c>
      <c r="J129" s="140">
        <v>9.0909090909090828E-2</v>
      </c>
      <c r="K129" s="10">
        <v>100.00000000000001</v>
      </c>
      <c r="L129" s="10">
        <v>100.00000000000001</v>
      </c>
      <c r="R129" s="36"/>
      <c r="S129" s="37"/>
      <c r="U129" s="38"/>
      <c r="V129" s="39"/>
      <c r="W129" s="39"/>
      <c r="X129" s="39"/>
      <c r="Y129" s="39"/>
      <c r="Z129" s="39"/>
      <c r="AA129" s="39"/>
      <c r="AB129" s="39"/>
      <c r="AC129" s="39"/>
      <c r="AE129" s="36"/>
      <c r="AF129" s="37"/>
      <c r="AG129" s="38"/>
      <c r="AH129" s="39"/>
    </row>
    <row r="130" spans="1:34" x14ac:dyDescent="0.25">
      <c r="A130" s="5">
        <v>87</v>
      </c>
      <c r="B130" s="6" t="s">
        <v>247</v>
      </c>
      <c r="C130" s="7">
        <v>12</v>
      </c>
      <c r="D130" s="8">
        <v>0</v>
      </c>
      <c r="E130" s="8">
        <v>0</v>
      </c>
      <c r="F130" s="8">
        <v>0</v>
      </c>
      <c r="G130" s="8">
        <v>100</v>
      </c>
      <c r="H130" s="9">
        <v>5</v>
      </c>
      <c r="I130" s="139">
        <v>5</v>
      </c>
      <c r="J130" s="140">
        <v>0</v>
      </c>
      <c r="K130" s="10">
        <v>100</v>
      </c>
      <c r="L130" s="10">
        <v>100</v>
      </c>
      <c r="R130" s="36"/>
      <c r="S130" s="37"/>
      <c r="U130" s="38"/>
      <c r="V130" s="39"/>
      <c r="W130" s="39"/>
      <c r="X130" s="39"/>
      <c r="Y130" s="39"/>
      <c r="Z130" s="39"/>
      <c r="AA130" s="39"/>
      <c r="AB130" s="39"/>
      <c r="AC130" s="39"/>
      <c r="AE130" s="36"/>
      <c r="AF130" s="37"/>
      <c r="AG130" s="38"/>
      <c r="AH130" s="39"/>
    </row>
    <row r="131" spans="1:34" x14ac:dyDescent="0.25">
      <c r="A131" s="11" t="s">
        <v>128</v>
      </c>
      <c r="B131" s="115"/>
      <c r="C131" s="114">
        <v>147</v>
      </c>
      <c r="D131" s="116">
        <v>0</v>
      </c>
      <c r="E131" s="116">
        <v>6.8027210884353746</v>
      </c>
      <c r="F131" s="116">
        <v>42.176870748299322</v>
      </c>
      <c r="G131" s="116">
        <v>51.020408163265309</v>
      </c>
      <c r="H131" s="116">
        <v>4.4421768707482991</v>
      </c>
      <c r="I131" s="116">
        <v>4.4489795918367347</v>
      </c>
      <c r="J131" s="116">
        <v>-6.8027210884356037E-3</v>
      </c>
      <c r="K131" s="116">
        <v>93.197278911564638</v>
      </c>
      <c r="L131" s="116">
        <v>100</v>
      </c>
      <c r="R131" s="36"/>
      <c r="S131" s="37"/>
      <c r="U131" s="38"/>
      <c r="V131" s="39"/>
      <c r="W131" s="39"/>
      <c r="X131" s="39"/>
      <c r="Y131" s="39"/>
      <c r="Z131" s="39"/>
      <c r="AA131" s="39"/>
      <c r="AB131" s="39"/>
      <c r="AC131" s="39"/>
      <c r="AE131" s="36"/>
      <c r="AF131" s="37"/>
      <c r="AG131" s="38"/>
      <c r="AH131" s="39"/>
    </row>
    <row r="132" spans="1:34" x14ac:dyDescent="0.25">
      <c r="A132" s="5">
        <v>88</v>
      </c>
      <c r="B132" s="6" t="s">
        <v>248</v>
      </c>
      <c r="C132" s="7">
        <v>38</v>
      </c>
      <c r="D132" s="8">
        <v>0</v>
      </c>
      <c r="E132" s="8">
        <v>15.789473684210526</v>
      </c>
      <c r="F132" s="8">
        <v>68.421052631578945</v>
      </c>
      <c r="G132" s="8">
        <v>15.789473684210526</v>
      </c>
      <c r="H132" s="9">
        <v>4</v>
      </c>
      <c r="I132" s="139">
        <v>4.0263157894736841</v>
      </c>
      <c r="J132" s="140">
        <v>-2.631578947368407E-2</v>
      </c>
      <c r="K132" s="10">
        <v>84.210526315789465</v>
      </c>
      <c r="L132" s="10">
        <v>99.999999999999986</v>
      </c>
      <c r="R132" s="36"/>
      <c r="S132" s="37"/>
      <c r="U132" s="38"/>
      <c r="V132" s="39"/>
      <c r="W132" s="39"/>
      <c r="X132" s="39"/>
      <c r="Y132" s="39"/>
      <c r="Z132" s="39"/>
      <c r="AA132" s="39"/>
      <c r="AB132" s="39"/>
      <c r="AC132" s="39"/>
      <c r="AE132" s="36"/>
      <c r="AF132" s="37"/>
      <c r="AG132" s="38"/>
      <c r="AH132" s="39"/>
    </row>
    <row r="133" spans="1:34" x14ac:dyDescent="0.25">
      <c r="A133" s="11" t="s">
        <v>129</v>
      </c>
      <c r="B133" s="115"/>
      <c r="C133" s="114">
        <v>38</v>
      </c>
      <c r="D133" s="116">
        <v>0</v>
      </c>
      <c r="E133" s="116">
        <v>15.789473684210526</v>
      </c>
      <c r="F133" s="116">
        <v>68.421052631578945</v>
      </c>
      <c r="G133" s="116">
        <v>15.789473684210526</v>
      </c>
      <c r="H133" s="116">
        <v>4</v>
      </c>
      <c r="I133" s="116">
        <v>4.0263157894736841</v>
      </c>
      <c r="J133" s="116">
        <v>-2.631578947368407E-2</v>
      </c>
      <c r="K133" s="116">
        <v>84.210526315789465</v>
      </c>
      <c r="L133" s="116">
        <v>99.999999999999986</v>
      </c>
      <c r="R133" s="36"/>
      <c r="S133" s="37"/>
      <c r="U133" s="38"/>
      <c r="V133" s="39"/>
      <c r="W133" s="39"/>
      <c r="X133" s="39"/>
      <c r="Y133" s="39"/>
      <c r="Z133" s="39"/>
      <c r="AA133" s="39"/>
      <c r="AB133" s="39"/>
      <c r="AC133" s="39"/>
      <c r="AE133" s="36"/>
      <c r="AF133" s="37"/>
      <c r="AG133" s="38"/>
      <c r="AH133" s="39"/>
    </row>
    <row r="134" spans="1:34" x14ac:dyDescent="0.25">
      <c r="A134" s="5">
        <v>89</v>
      </c>
      <c r="B134" s="6" t="s">
        <v>249</v>
      </c>
      <c r="C134" s="7">
        <v>19</v>
      </c>
      <c r="D134" s="8">
        <v>0</v>
      </c>
      <c r="E134" s="8">
        <v>15.789473684210526</v>
      </c>
      <c r="F134" s="8">
        <v>42.105263157894733</v>
      </c>
      <c r="G134" s="8">
        <v>42.105263157894733</v>
      </c>
      <c r="H134" s="9">
        <v>4.2631578947368425</v>
      </c>
      <c r="I134" s="139">
        <v>4.0526315789473681</v>
      </c>
      <c r="J134" s="140">
        <v>0.21052631578947434</v>
      </c>
      <c r="K134" s="10">
        <v>84.210526315789465</v>
      </c>
      <c r="L134" s="10">
        <v>100</v>
      </c>
      <c r="R134" s="36"/>
      <c r="S134" s="37"/>
      <c r="U134" s="38"/>
      <c r="V134" s="39"/>
      <c r="W134" s="39"/>
      <c r="X134" s="39"/>
      <c r="Y134" s="39"/>
      <c r="Z134" s="39"/>
      <c r="AA134" s="39"/>
      <c r="AB134" s="39"/>
      <c r="AC134" s="39"/>
      <c r="AE134" s="36"/>
      <c r="AF134" s="37"/>
      <c r="AG134" s="38"/>
      <c r="AH134" s="39"/>
    </row>
    <row r="135" spans="1:34" x14ac:dyDescent="0.25">
      <c r="A135" s="5">
        <v>90</v>
      </c>
      <c r="B135" s="6" t="s">
        <v>250</v>
      </c>
      <c r="C135" s="7">
        <v>34</v>
      </c>
      <c r="D135" s="8">
        <v>0</v>
      </c>
      <c r="E135" s="8">
        <v>29.411764705882355</v>
      </c>
      <c r="F135" s="8">
        <v>55.882352941176471</v>
      </c>
      <c r="G135" s="8">
        <v>14.705882352941178</v>
      </c>
      <c r="H135" s="9">
        <v>3.8529411764705883</v>
      </c>
      <c r="I135" s="139">
        <v>3.9705882352941178</v>
      </c>
      <c r="J135" s="140">
        <v>-0.11764705882352944</v>
      </c>
      <c r="K135" s="10">
        <v>70.588235294117652</v>
      </c>
      <c r="L135" s="10">
        <v>100</v>
      </c>
      <c r="R135" s="36"/>
      <c r="S135" s="37"/>
      <c r="U135" s="38"/>
      <c r="V135" s="39"/>
      <c r="W135" s="39"/>
      <c r="X135" s="39"/>
      <c r="Y135" s="39"/>
      <c r="Z135" s="39"/>
      <c r="AA135" s="39"/>
      <c r="AB135" s="39"/>
      <c r="AC135" s="39"/>
      <c r="AE135" s="36"/>
      <c r="AF135" s="37"/>
      <c r="AG135" s="38"/>
      <c r="AH135" s="39"/>
    </row>
    <row r="136" spans="1:34" x14ac:dyDescent="0.25">
      <c r="A136" s="5">
        <v>91</v>
      </c>
      <c r="B136" s="6" t="s">
        <v>251</v>
      </c>
      <c r="C136" s="7">
        <v>36</v>
      </c>
      <c r="D136" s="8">
        <v>0</v>
      </c>
      <c r="E136" s="8">
        <v>0</v>
      </c>
      <c r="F136" s="8">
        <v>75</v>
      </c>
      <c r="G136" s="8">
        <v>25</v>
      </c>
      <c r="H136" s="9">
        <v>4.25</v>
      </c>
      <c r="I136" s="139">
        <v>4.25</v>
      </c>
      <c r="J136" s="140">
        <v>0</v>
      </c>
      <c r="K136" s="10">
        <v>100</v>
      </c>
      <c r="L136" s="10">
        <v>100</v>
      </c>
      <c r="R136" s="36"/>
      <c r="S136" s="37"/>
      <c r="U136" s="38"/>
      <c r="V136" s="39"/>
      <c r="W136" s="39"/>
      <c r="X136" s="39"/>
      <c r="Y136" s="39"/>
      <c r="Z136" s="39"/>
      <c r="AA136" s="39"/>
      <c r="AB136" s="39"/>
      <c r="AC136" s="39"/>
      <c r="AE136" s="36"/>
      <c r="AF136" s="37"/>
      <c r="AG136" s="38"/>
      <c r="AH136" s="39"/>
    </row>
    <row r="137" spans="1:34" x14ac:dyDescent="0.25">
      <c r="A137" s="11" t="s">
        <v>130</v>
      </c>
      <c r="B137" s="115"/>
      <c r="C137" s="114">
        <v>89</v>
      </c>
      <c r="D137" s="116">
        <v>0</v>
      </c>
      <c r="E137" s="116">
        <v>14.606741573033707</v>
      </c>
      <c r="F137" s="116">
        <v>60.674157303370791</v>
      </c>
      <c r="G137" s="116">
        <v>24.719101123595504</v>
      </c>
      <c r="H137" s="116">
        <v>4.1011235955056176</v>
      </c>
      <c r="I137" s="116">
        <v>4.1011235955056176</v>
      </c>
      <c r="J137" s="116">
        <v>0</v>
      </c>
      <c r="K137" s="116">
        <v>85.393258426966298</v>
      </c>
      <c r="L137" s="116">
        <v>100</v>
      </c>
      <c r="R137" s="36"/>
      <c r="S137" s="37"/>
      <c r="U137" s="38"/>
      <c r="V137" s="39"/>
      <c r="W137" s="39"/>
      <c r="X137" s="39"/>
      <c r="Y137" s="39"/>
      <c r="Z137" s="39"/>
      <c r="AA137" s="39"/>
      <c r="AB137" s="39"/>
      <c r="AC137" s="39"/>
      <c r="AE137" s="36"/>
      <c r="AF137" s="37"/>
      <c r="AG137" s="38"/>
      <c r="AH137" s="39"/>
    </row>
    <row r="138" spans="1:34" x14ac:dyDescent="0.25">
      <c r="A138" s="5">
        <v>92</v>
      </c>
      <c r="B138" s="6" t="s">
        <v>252</v>
      </c>
      <c r="C138" s="7">
        <v>33</v>
      </c>
      <c r="D138" s="8">
        <v>0</v>
      </c>
      <c r="E138" s="8">
        <v>3.0303030303030303</v>
      </c>
      <c r="F138" s="8">
        <v>48.484848484848484</v>
      </c>
      <c r="G138" s="8">
        <v>48.484848484848484</v>
      </c>
      <c r="H138" s="9">
        <v>4.4545454545454541</v>
      </c>
      <c r="I138" s="139">
        <v>4.2121212121212119</v>
      </c>
      <c r="J138" s="140">
        <v>0.24242424242424221</v>
      </c>
      <c r="K138" s="10">
        <v>96.969696969696969</v>
      </c>
      <c r="L138" s="10">
        <v>100</v>
      </c>
      <c r="R138" s="36"/>
      <c r="S138" s="37"/>
      <c r="U138" s="38"/>
      <c r="V138" s="39"/>
      <c r="W138" s="39"/>
      <c r="X138" s="39"/>
      <c r="Y138" s="39"/>
      <c r="Z138" s="39"/>
      <c r="AA138" s="39"/>
      <c r="AB138" s="39"/>
      <c r="AC138" s="39"/>
      <c r="AE138" s="36"/>
      <c r="AF138" s="37"/>
      <c r="AG138" s="38"/>
      <c r="AH138" s="39"/>
    </row>
    <row r="139" spans="1:34" x14ac:dyDescent="0.25">
      <c r="A139" s="11" t="s">
        <v>131</v>
      </c>
      <c r="B139" s="115"/>
      <c r="C139" s="114">
        <v>33</v>
      </c>
      <c r="D139" s="116">
        <v>0</v>
      </c>
      <c r="E139" s="116">
        <v>3.0303030303030303</v>
      </c>
      <c r="F139" s="116">
        <v>48.484848484848484</v>
      </c>
      <c r="G139" s="116">
        <v>48.484848484848484</v>
      </c>
      <c r="H139" s="116">
        <v>4.4545454545454541</v>
      </c>
      <c r="I139" s="116">
        <v>4.2121212121212119</v>
      </c>
      <c r="J139" s="116">
        <v>0.24242424242424221</v>
      </c>
      <c r="K139" s="116">
        <v>96.969696969696969</v>
      </c>
      <c r="L139" s="116">
        <v>100</v>
      </c>
      <c r="R139" s="36"/>
      <c r="S139" s="37"/>
      <c r="U139" s="38"/>
      <c r="V139" s="39"/>
      <c r="W139" s="39"/>
      <c r="X139" s="39"/>
      <c r="Y139" s="39"/>
      <c r="Z139" s="39"/>
      <c r="AA139" s="39"/>
      <c r="AB139" s="39"/>
      <c r="AC139" s="39"/>
      <c r="AE139" s="36"/>
      <c r="AF139" s="37"/>
      <c r="AG139" s="38"/>
      <c r="AH139" s="39"/>
    </row>
    <row r="140" spans="1:34" x14ac:dyDescent="0.25">
      <c r="A140" s="5">
        <v>93</v>
      </c>
      <c r="B140" s="6" t="s">
        <v>253</v>
      </c>
      <c r="C140" s="7">
        <v>1</v>
      </c>
      <c r="D140" s="8">
        <v>0</v>
      </c>
      <c r="E140" s="8">
        <v>0</v>
      </c>
      <c r="F140" s="8">
        <v>0</v>
      </c>
      <c r="G140" s="8">
        <v>100</v>
      </c>
      <c r="H140" s="9">
        <v>5</v>
      </c>
      <c r="I140" s="139">
        <v>5</v>
      </c>
      <c r="J140" s="140">
        <v>0</v>
      </c>
      <c r="K140" s="10">
        <v>100</v>
      </c>
      <c r="L140" s="10">
        <v>100</v>
      </c>
      <c r="R140" s="36"/>
      <c r="S140" s="37"/>
      <c r="U140" s="38"/>
      <c r="V140" s="39"/>
      <c r="W140" s="39"/>
      <c r="X140" s="39"/>
      <c r="Y140" s="39"/>
      <c r="Z140" s="39"/>
      <c r="AA140" s="39"/>
      <c r="AB140" s="39"/>
      <c r="AC140" s="39"/>
      <c r="AE140" s="36"/>
      <c r="AF140" s="37"/>
      <c r="AG140" s="38"/>
      <c r="AH140" s="39"/>
    </row>
    <row r="141" spans="1:34" x14ac:dyDescent="0.25">
      <c r="A141" s="11" t="s">
        <v>132</v>
      </c>
      <c r="B141" s="115"/>
      <c r="C141" s="114">
        <v>1</v>
      </c>
      <c r="D141" s="116">
        <v>0</v>
      </c>
      <c r="E141" s="116">
        <v>0</v>
      </c>
      <c r="F141" s="116">
        <v>0</v>
      </c>
      <c r="G141" s="116">
        <v>100</v>
      </c>
      <c r="H141" s="116">
        <v>5</v>
      </c>
      <c r="I141" s="116">
        <v>5</v>
      </c>
      <c r="J141" s="116">
        <v>0</v>
      </c>
      <c r="K141" s="116">
        <v>100</v>
      </c>
      <c r="L141" s="116">
        <v>100</v>
      </c>
      <c r="R141" s="36"/>
      <c r="S141" s="37"/>
      <c r="U141" s="38"/>
      <c r="V141" s="39"/>
      <c r="W141" s="39"/>
      <c r="X141" s="39"/>
      <c r="Y141" s="39"/>
      <c r="Z141" s="39"/>
      <c r="AA141" s="39"/>
      <c r="AB141" s="39"/>
      <c r="AC141" s="39"/>
      <c r="AE141" s="36"/>
      <c r="AF141" s="37"/>
      <c r="AG141" s="38"/>
      <c r="AH141" s="39"/>
    </row>
    <row r="142" spans="1:34" x14ac:dyDescent="0.25">
      <c r="A142" s="5">
        <v>94</v>
      </c>
      <c r="B142" s="6" t="s">
        <v>254</v>
      </c>
      <c r="C142" s="7">
        <v>4</v>
      </c>
      <c r="D142" s="8">
        <v>0</v>
      </c>
      <c r="E142" s="8">
        <v>0</v>
      </c>
      <c r="F142" s="8">
        <v>0</v>
      </c>
      <c r="G142" s="8">
        <v>100</v>
      </c>
      <c r="H142" s="9">
        <v>5</v>
      </c>
      <c r="I142" s="139">
        <v>5</v>
      </c>
      <c r="J142" s="140">
        <v>0</v>
      </c>
      <c r="K142" s="10">
        <v>100</v>
      </c>
      <c r="L142" s="10">
        <v>100</v>
      </c>
      <c r="R142" s="36"/>
      <c r="S142" s="37"/>
      <c r="U142" s="38"/>
      <c r="V142" s="39"/>
      <c r="W142" s="39"/>
      <c r="X142" s="39"/>
      <c r="Y142" s="39"/>
      <c r="Z142" s="39"/>
      <c r="AA142" s="39"/>
      <c r="AB142" s="39"/>
      <c r="AC142" s="39"/>
      <c r="AE142" s="36"/>
      <c r="AF142" s="37"/>
      <c r="AG142" s="38"/>
      <c r="AH142" s="39"/>
    </row>
    <row r="143" spans="1:34" x14ac:dyDescent="0.25">
      <c r="A143" s="11" t="s">
        <v>133</v>
      </c>
      <c r="B143" s="115"/>
      <c r="C143" s="114">
        <v>4</v>
      </c>
      <c r="D143" s="116">
        <v>0</v>
      </c>
      <c r="E143" s="116">
        <v>0</v>
      </c>
      <c r="F143" s="116">
        <v>0</v>
      </c>
      <c r="G143" s="116">
        <v>100</v>
      </c>
      <c r="H143" s="116">
        <v>5</v>
      </c>
      <c r="I143" s="116">
        <v>5</v>
      </c>
      <c r="J143" s="116">
        <v>0</v>
      </c>
      <c r="K143" s="116">
        <v>100</v>
      </c>
      <c r="L143" s="116">
        <v>100</v>
      </c>
      <c r="R143" s="36"/>
      <c r="S143" s="37"/>
      <c r="U143" s="38"/>
      <c r="V143" s="39"/>
      <c r="W143" s="39"/>
      <c r="X143" s="39"/>
      <c r="Y143" s="39"/>
      <c r="Z143" s="39"/>
      <c r="AA143" s="39"/>
      <c r="AB143" s="39"/>
      <c r="AC143" s="39"/>
      <c r="AE143" s="36"/>
      <c r="AF143" s="37"/>
      <c r="AG143" s="38"/>
      <c r="AH143" s="39"/>
    </row>
    <row r="144" spans="1:34" x14ac:dyDescent="0.25">
      <c r="A144" s="5">
        <v>95</v>
      </c>
      <c r="B144" s="6" t="s">
        <v>255</v>
      </c>
      <c r="C144" s="7">
        <v>15</v>
      </c>
      <c r="D144" s="8">
        <v>0</v>
      </c>
      <c r="E144" s="8">
        <v>6.666666666666667</v>
      </c>
      <c r="F144" s="8">
        <v>73.333333333333329</v>
      </c>
      <c r="G144" s="8">
        <v>20</v>
      </c>
      <c r="H144" s="9">
        <v>4.1333333333333337</v>
      </c>
      <c r="I144" s="139">
        <v>5</v>
      </c>
      <c r="J144" s="140">
        <v>-0.86666666666666625</v>
      </c>
      <c r="K144" s="10">
        <v>93.333333333333329</v>
      </c>
      <c r="L144" s="10">
        <v>100</v>
      </c>
      <c r="R144" s="36"/>
      <c r="S144" s="37"/>
      <c r="U144" s="38"/>
      <c r="V144" s="39"/>
      <c r="W144" s="39"/>
      <c r="X144" s="39"/>
      <c r="Y144" s="39"/>
      <c r="Z144" s="39"/>
      <c r="AA144" s="39"/>
      <c r="AB144" s="39"/>
      <c r="AC144" s="39"/>
      <c r="AE144" s="36"/>
      <c r="AF144" s="37"/>
      <c r="AG144" s="38"/>
      <c r="AH144" s="39"/>
    </row>
    <row r="145" spans="1:34" x14ac:dyDescent="0.25">
      <c r="A145" s="5">
        <v>96</v>
      </c>
      <c r="B145" s="6" t="s">
        <v>256</v>
      </c>
      <c r="C145" s="7">
        <v>14</v>
      </c>
      <c r="D145" s="8">
        <v>0</v>
      </c>
      <c r="E145" s="8">
        <v>0</v>
      </c>
      <c r="F145" s="8">
        <v>35.714285714285715</v>
      </c>
      <c r="G145" s="8">
        <v>64.285714285714292</v>
      </c>
      <c r="H145" s="9">
        <v>4.6428571428571432</v>
      </c>
      <c r="I145" s="139">
        <v>4.8571428571428568</v>
      </c>
      <c r="J145" s="140">
        <v>-0.21428571428571352</v>
      </c>
      <c r="K145" s="10">
        <v>100</v>
      </c>
      <c r="L145" s="10">
        <v>100</v>
      </c>
      <c r="R145" s="36"/>
      <c r="S145" s="37"/>
      <c r="U145" s="38"/>
      <c r="V145" s="39"/>
      <c r="W145" s="39"/>
      <c r="X145" s="39"/>
      <c r="Y145" s="39"/>
      <c r="Z145" s="39"/>
      <c r="AA145" s="39"/>
      <c r="AB145" s="39"/>
      <c r="AC145" s="39"/>
      <c r="AE145" s="36"/>
      <c r="AF145" s="37"/>
      <c r="AG145" s="38"/>
      <c r="AH145" s="39"/>
    </row>
    <row r="146" spans="1:34" ht="15.75" thickBot="1" x14ac:dyDescent="0.3">
      <c r="A146" s="11" t="s">
        <v>134</v>
      </c>
      <c r="B146" s="115"/>
      <c r="C146" s="114">
        <v>29</v>
      </c>
      <c r="D146" s="116">
        <v>0</v>
      </c>
      <c r="E146" s="116">
        <v>3.4482758620689653</v>
      </c>
      <c r="F146" s="116">
        <v>55.172413793103445</v>
      </c>
      <c r="G146" s="116">
        <v>41.379310344827587</v>
      </c>
      <c r="H146" s="116">
        <v>4.3793103448275863</v>
      </c>
      <c r="I146" s="116">
        <v>4.931034482758621</v>
      </c>
      <c r="J146" s="116">
        <v>-0.5517241379310347</v>
      </c>
      <c r="K146" s="116">
        <v>96.551724137931032</v>
      </c>
      <c r="L146" s="116">
        <v>100</v>
      </c>
      <c r="R146" s="36"/>
      <c r="S146" s="37"/>
      <c r="U146" s="38"/>
      <c r="V146" s="39"/>
      <c r="W146" s="39"/>
      <c r="X146" s="39"/>
      <c r="Y146" s="39"/>
      <c r="Z146" s="39"/>
      <c r="AA146" s="39"/>
      <c r="AB146" s="39"/>
      <c r="AC146" s="39"/>
      <c r="AE146" s="36"/>
      <c r="AF146" s="37"/>
      <c r="AG146" s="38"/>
      <c r="AH146" s="39"/>
    </row>
    <row r="147" spans="1:34" ht="15.75" thickBot="1" x14ac:dyDescent="0.3">
      <c r="A147" s="18" t="s">
        <v>38</v>
      </c>
      <c r="B147" s="19"/>
      <c r="C147" s="86">
        <v>1004</v>
      </c>
      <c r="D147" s="83">
        <v>1.593625498007968</v>
      </c>
      <c r="E147" s="83">
        <v>17.031872509960159</v>
      </c>
      <c r="F147" s="83">
        <v>50.597609561752989</v>
      </c>
      <c r="G147" s="83">
        <v>30.776892430278885</v>
      </c>
      <c r="H147" s="83">
        <v>4.1055776892430282</v>
      </c>
      <c r="I147" s="83">
        <v>4.1812749003984067</v>
      </c>
      <c r="J147" s="83">
        <v>-7.5697211155378419E-2</v>
      </c>
      <c r="K147" s="83">
        <v>81.374501992031867</v>
      </c>
      <c r="L147" s="84">
        <v>98.406374501992019</v>
      </c>
    </row>
    <row r="148" spans="1:34" ht="15.75" thickBot="1" x14ac:dyDescent="0.3">
      <c r="A148" s="16" t="s">
        <v>39</v>
      </c>
      <c r="B148" s="12"/>
      <c r="C148" s="15">
        <v>25028</v>
      </c>
      <c r="D148" s="13">
        <v>1.4</v>
      </c>
      <c r="E148" s="13">
        <v>14.4</v>
      </c>
      <c r="F148" s="13">
        <v>44.3</v>
      </c>
      <c r="G148" s="13">
        <v>39.9</v>
      </c>
      <c r="H148" s="13">
        <v>4.2270000000000003</v>
      </c>
      <c r="I148" s="13"/>
      <c r="J148" s="13"/>
      <c r="K148" s="13">
        <v>84.199999999999989</v>
      </c>
      <c r="L148" s="14">
        <v>98.6</v>
      </c>
    </row>
    <row r="150" spans="1:34" x14ac:dyDescent="0.25">
      <c r="H150" s="92"/>
      <c r="I150" s="92"/>
      <c r="J150" s="92"/>
      <c r="K150" s="92"/>
      <c r="L150" s="92"/>
    </row>
    <row r="151" spans="1:34" x14ac:dyDescent="0.25">
      <c r="H151" s="92"/>
      <c r="I151" s="92"/>
      <c r="J151" s="92"/>
      <c r="K151" s="92"/>
      <c r="L151" s="92"/>
    </row>
  </sheetData>
  <autoFilter ref="A4:AH148"/>
  <mergeCells count="26">
    <mergeCell ref="AC2:AC3"/>
    <mergeCell ref="AE1:AH1"/>
    <mergeCell ref="AE2:AE3"/>
    <mergeCell ref="AF2:AF3"/>
    <mergeCell ref="AG2:AG3"/>
    <mergeCell ref="AH2:AH3"/>
    <mergeCell ref="R1:AC1"/>
    <mergeCell ref="R2:R3"/>
    <mergeCell ref="S2:S3"/>
    <mergeCell ref="T2:T3"/>
    <mergeCell ref="U2:X2"/>
    <mergeCell ref="Y2:Y3"/>
    <mergeCell ref="AB2:AB3"/>
    <mergeCell ref="Z2:Z3"/>
    <mergeCell ref="AA2:AA3"/>
    <mergeCell ref="A1:L1"/>
    <mergeCell ref="H2:H3"/>
    <mergeCell ref="A2:A3"/>
    <mergeCell ref="B2:B3"/>
    <mergeCell ref="C2:C3"/>
    <mergeCell ref="D2:G2"/>
    <mergeCell ref="I2:I3"/>
    <mergeCell ref="J2:J3"/>
    <mergeCell ref="N1:P4"/>
    <mergeCell ref="K2:K3"/>
    <mergeCell ref="L2:L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A13" sqref="A13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72" t="s">
        <v>147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29"/>
    </row>
    <row r="3" spans="1:15" x14ac:dyDescent="0.25">
      <c r="M3" s="130" t="s">
        <v>148</v>
      </c>
      <c r="N3" s="130" t="s">
        <v>51</v>
      </c>
      <c r="O3" s="130" t="s">
        <v>149</v>
      </c>
    </row>
    <row r="4" spans="1:15" x14ac:dyDescent="0.25">
      <c r="M4" s="6" t="s">
        <v>150</v>
      </c>
      <c r="N4" s="131">
        <v>216</v>
      </c>
      <c r="O4" s="132">
        <f>N4/$N$7*100</f>
        <v>21.513944223107568</v>
      </c>
    </row>
    <row r="5" spans="1:15" x14ac:dyDescent="0.25">
      <c r="M5" s="6" t="s">
        <v>151</v>
      </c>
      <c r="N5" s="131">
        <v>639</v>
      </c>
      <c r="O5" s="132">
        <f t="shared" ref="O5:O7" si="0">N5/$N$7*100</f>
        <v>63.645418326693225</v>
      </c>
    </row>
    <row r="6" spans="1:15" x14ac:dyDescent="0.25">
      <c r="M6" s="6" t="s">
        <v>152</v>
      </c>
      <c r="N6" s="131">
        <v>149</v>
      </c>
      <c r="O6" s="132">
        <f t="shared" si="0"/>
        <v>14.840637450199203</v>
      </c>
    </row>
    <row r="7" spans="1:15" x14ac:dyDescent="0.25">
      <c r="A7" s="133"/>
      <c r="B7" s="133"/>
      <c r="C7" s="133"/>
      <c r="D7" s="133"/>
      <c r="E7" s="133"/>
      <c r="M7" s="6" t="s">
        <v>153</v>
      </c>
      <c r="N7" s="131">
        <v>1004</v>
      </c>
      <c r="O7" s="132">
        <f t="shared" si="0"/>
        <v>100</v>
      </c>
    </row>
    <row r="8" spans="1:15" x14ac:dyDescent="0.25">
      <c r="A8" s="133"/>
      <c r="B8" s="133"/>
      <c r="C8" s="133"/>
      <c r="D8" s="133"/>
      <c r="E8" s="133"/>
      <c r="M8" s="134" t="s">
        <v>154</v>
      </c>
    </row>
    <row r="9" spans="1:15" x14ac:dyDescent="0.25">
      <c r="A9" s="133"/>
      <c r="B9" s="133"/>
      <c r="C9" s="133"/>
      <c r="D9" s="133"/>
      <c r="E9" s="133"/>
      <c r="M9" s="134" t="s">
        <v>155</v>
      </c>
    </row>
    <row r="10" spans="1:15" x14ac:dyDescent="0.25">
      <c r="A10" s="133"/>
      <c r="B10" s="133"/>
      <c r="C10" s="133"/>
      <c r="D10" s="133"/>
      <c r="E10" s="133"/>
      <c r="M10" s="134" t="s">
        <v>156</v>
      </c>
    </row>
    <row r="11" spans="1:15" x14ac:dyDescent="0.25">
      <c r="A11" s="133"/>
      <c r="B11" s="133"/>
      <c r="C11" s="133"/>
      <c r="D11" s="133"/>
      <c r="E11" s="133"/>
    </row>
    <row r="12" spans="1:15" x14ac:dyDescent="0.25">
      <c r="A12" s="133"/>
      <c r="B12" s="133"/>
      <c r="C12" s="133"/>
      <c r="D12" s="133"/>
      <c r="E12" s="133"/>
    </row>
    <row r="13" spans="1:15" x14ac:dyDescent="0.25">
      <c r="A13" s="133"/>
      <c r="B13" s="133"/>
      <c r="C13" s="133"/>
      <c r="D13" s="133"/>
      <c r="E13" s="133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Q152"/>
  <sheetViews>
    <sheetView zoomScale="70" zoomScaleNormal="70" workbookViewId="0">
      <pane xSplit="2" ySplit="4" topLeftCell="C5" activePane="bottomRight" state="frozen"/>
      <selection pane="topRight" activeCell="E1" sqref="E1"/>
      <selection pane="bottomLeft" activeCell="A5" sqref="A5"/>
      <selection pane="bottomRight" activeCell="U1" sqref="U1:W4"/>
    </sheetView>
  </sheetViews>
  <sheetFormatPr defaultRowHeight="15" x14ac:dyDescent="0.25"/>
  <cols>
    <col min="1" max="1" width="7.28515625" customWidth="1"/>
    <col min="2" max="2" width="42.7109375" customWidth="1"/>
    <col min="3" max="3" width="11.5703125" customWidth="1"/>
    <col min="4" max="7" width="6.85546875" customWidth="1"/>
    <col min="14" max="19" width="6.42578125" customWidth="1"/>
    <col min="20" max="20" width="2.5703125" customWidth="1"/>
    <col min="21" max="23" width="5" customWidth="1"/>
    <col min="24" max="24" width="2.5703125" customWidth="1"/>
    <col min="25" max="25" width="5.5703125" customWidth="1"/>
    <col min="26" max="26" width="32" customWidth="1"/>
    <col min="27" max="27" width="10.85546875" customWidth="1"/>
    <col min="28" max="31" width="6.140625" customWidth="1"/>
    <col min="32" max="37" width="9.5703125" customWidth="1"/>
    <col min="38" max="43" width="6" customWidth="1"/>
  </cols>
  <sheetData>
    <row r="1" spans="1:43" ht="20.25" thickBot="1" x14ac:dyDescent="0.3">
      <c r="A1" s="200" t="s">
        <v>84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U1" s="191" t="s">
        <v>83</v>
      </c>
      <c r="V1" s="192"/>
      <c r="W1" s="193"/>
      <c r="Y1" s="200" t="s">
        <v>85</v>
      </c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</row>
    <row r="2" spans="1:43" ht="73.5" customHeight="1" x14ac:dyDescent="0.25">
      <c r="A2" s="152" t="s">
        <v>36</v>
      </c>
      <c r="B2" s="178" t="s">
        <v>37</v>
      </c>
      <c r="C2" s="180" t="s">
        <v>41</v>
      </c>
      <c r="D2" s="173" t="s">
        <v>42</v>
      </c>
      <c r="E2" s="173"/>
      <c r="F2" s="173"/>
      <c r="G2" s="173"/>
      <c r="H2" s="182" t="s">
        <v>74</v>
      </c>
      <c r="I2" s="183" t="s">
        <v>75</v>
      </c>
      <c r="J2" s="185" t="s">
        <v>76</v>
      </c>
      <c r="K2" s="189" t="s">
        <v>77</v>
      </c>
      <c r="L2" s="183" t="s">
        <v>78</v>
      </c>
      <c r="M2" s="185" t="s">
        <v>79</v>
      </c>
      <c r="N2" s="187" t="s">
        <v>80</v>
      </c>
      <c r="O2" s="174"/>
      <c r="P2" s="174" t="s">
        <v>81</v>
      </c>
      <c r="Q2" s="174"/>
      <c r="R2" s="174" t="s">
        <v>82</v>
      </c>
      <c r="S2" s="176"/>
      <c r="U2" s="194"/>
      <c r="V2" s="195"/>
      <c r="W2" s="196"/>
      <c r="Y2" s="152" t="s">
        <v>36</v>
      </c>
      <c r="Z2" s="178" t="s">
        <v>40</v>
      </c>
      <c r="AA2" s="180" t="s">
        <v>41</v>
      </c>
      <c r="AB2" s="173" t="s">
        <v>42</v>
      </c>
      <c r="AC2" s="173"/>
      <c r="AD2" s="173"/>
      <c r="AE2" s="173"/>
      <c r="AF2" s="182" t="s">
        <v>74</v>
      </c>
      <c r="AG2" s="183" t="s">
        <v>75</v>
      </c>
      <c r="AH2" s="185" t="s">
        <v>76</v>
      </c>
      <c r="AI2" s="189" t="s">
        <v>77</v>
      </c>
      <c r="AJ2" s="183" t="s">
        <v>78</v>
      </c>
      <c r="AK2" s="185" t="s">
        <v>79</v>
      </c>
      <c r="AL2" s="187" t="s">
        <v>80</v>
      </c>
      <c r="AM2" s="174"/>
      <c r="AN2" s="174" t="s">
        <v>81</v>
      </c>
      <c r="AO2" s="174"/>
      <c r="AP2" s="174" t="s">
        <v>82</v>
      </c>
      <c r="AQ2" s="176"/>
    </row>
    <row r="3" spans="1:43" ht="15.75" thickBot="1" x14ac:dyDescent="0.3">
      <c r="A3" s="153"/>
      <c r="B3" s="179"/>
      <c r="C3" s="181"/>
      <c r="D3" s="1">
        <v>2</v>
      </c>
      <c r="E3" s="1">
        <v>3</v>
      </c>
      <c r="F3" s="1">
        <v>4</v>
      </c>
      <c r="G3" s="1">
        <v>5</v>
      </c>
      <c r="H3" s="149"/>
      <c r="I3" s="184"/>
      <c r="J3" s="186"/>
      <c r="K3" s="190"/>
      <c r="L3" s="184"/>
      <c r="M3" s="186"/>
      <c r="N3" s="188"/>
      <c r="O3" s="175"/>
      <c r="P3" s="175"/>
      <c r="Q3" s="175"/>
      <c r="R3" s="175"/>
      <c r="S3" s="177"/>
      <c r="U3" s="194"/>
      <c r="V3" s="195"/>
      <c r="W3" s="196"/>
      <c r="Y3" s="153"/>
      <c r="Z3" s="179"/>
      <c r="AA3" s="181"/>
      <c r="AB3" s="1">
        <v>2</v>
      </c>
      <c r="AC3" s="1">
        <v>3</v>
      </c>
      <c r="AD3" s="1">
        <v>4</v>
      </c>
      <c r="AE3" s="1">
        <v>5</v>
      </c>
      <c r="AF3" s="149"/>
      <c r="AG3" s="184"/>
      <c r="AH3" s="186"/>
      <c r="AI3" s="190"/>
      <c r="AJ3" s="184"/>
      <c r="AK3" s="186"/>
      <c r="AL3" s="188"/>
      <c r="AM3" s="175"/>
      <c r="AN3" s="175"/>
      <c r="AO3" s="175"/>
      <c r="AP3" s="175"/>
      <c r="AQ3" s="177"/>
    </row>
    <row r="4" spans="1:43" s="41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  <c r="O4" s="3">
        <v>15</v>
      </c>
      <c r="P4" s="3">
        <v>16</v>
      </c>
      <c r="Q4" s="3">
        <v>17</v>
      </c>
      <c r="R4" s="3">
        <v>18</v>
      </c>
      <c r="S4" s="3">
        <v>19</v>
      </c>
      <c r="U4" s="197"/>
      <c r="V4" s="198"/>
      <c r="W4" s="199"/>
      <c r="Y4" s="2">
        <v>1</v>
      </c>
      <c r="Z4" s="26">
        <v>2</v>
      </c>
      <c r="AA4" s="3">
        <v>3</v>
      </c>
      <c r="AB4" s="3">
        <v>4</v>
      </c>
      <c r="AC4" s="3">
        <v>5</v>
      </c>
      <c r="AD4" s="3">
        <v>6</v>
      </c>
      <c r="AE4" s="3">
        <v>7</v>
      </c>
      <c r="AF4" s="3">
        <v>8</v>
      </c>
      <c r="AG4" s="3">
        <v>9</v>
      </c>
      <c r="AH4" s="3">
        <v>10</v>
      </c>
      <c r="AI4" s="3">
        <v>11</v>
      </c>
      <c r="AJ4" s="3">
        <v>12</v>
      </c>
      <c r="AK4" s="3">
        <v>13</v>
      </c>
      <c r="AL4" s="3">
        <v>14</v>
      </c>
      <c r="AM4" s="3">
        <v>15</v>
      </c>
      <c r="AN4" s="3">
        <v>16</v>
      </c>
      <c r="AO4" s="3">
        <v>17</v>
      </c>
      <c r="AP4" s="3">
        <v>18</v>
      </c>
      <c r="AQ4" s="3">
        <v>19</v>
      </c>
    </row>
    <row r="5" spans="1:43" x14ac:dyDescent="0.25">
      <c r="A5" s="20">
        <v>1</v>
      </c>
      <c r="B5" s="27" t="s">
        <v>159</v>
      </c>
      <c r="C5" s="29">
        <v>5</v>
      </c>
      <c r="D5" s="21">
        <v>20</v>
      </c>
      <c r="E5" s="21">
        <v>20</v>
      </c>
      <c r="F5" s="21">
        <v>60</v>
      </c>
      <c r="G5" s="21">
        <v>0</v>
      </c>
      <c r="H5" s="22">
        <v>3.4</v>
      </c>
      <c r="I5" s="23">
        <v>60</v>
      </c>
      <c r="J5" s="30">
        <v>80</v>
      </c>
      <c r="K5" s="32" t="s">
        <v>257</v>
      </c>
      <c r="L5" s="23" t="s">
        <v>257</v>
      </c>
      <c r="M5" s="30" t="s">
        <v>257</v>
      </c>
      <c r="N5" s="34" t="s">
        <v>257</v>
      </c>
      <c r="O5" s="25" t="s">
        <v>257</v>
      </c>
      <c r="P5" s="24" t="s">
        <v>257</v>
      </c>
      <c r="Q5" s="25" t="s">
        <v>257</v>
      </c>
      <c r="R5" s="24" t="s">
        <v>257</v>
      </c>
      <c r="S5" s="35" t="s">
        <v>257</v>
      </c>
      <c r="Y5" s="20">
        <v>1</v>
      </c>
      <c r="Z5" s="27" t="s">
        <v>0</v>
      </c>
      <c r="AA5" s="29">
        <v>21</v>
      </c>
      <c r="AB5" s="21">
        <v>19.047619047619047</v>
      </c>
      <c r="AC5" s="21">
        <v>52.380952380952387</v>
      </c>
      <c r="AD5" s="21">
        <v>23.809523809523807</v>
      </c>
      <c r="AE5" s="21">
        <v>4.7619047619047619</v>
      </c>
      <c r="AF5" s="22">
        <v>3.1428571428571428</v>
      </c>
      <c r="AG5" s="23">
        <v>28.571428571428569</v>
      </c>
      <c r="AH5" s="30">
        <v>80.952380952380949</v>
      </c>
      <c r="AI5" s="32">
        <v>3.4705882352941178</v>
      </c>
      <c r="AJ5" s="23">
        <v>45.098039215686278</v>
      </c>
      <c r="AK5" s="30">
        <v>94.117647058823536</v>
      </c>
      <c r="AL5" s="34">
        <v>0.32773109243697496</v>
      </c>
      <c r="AM5" s="25" t="s">
        <v>258</v>
      </c>
      <c r="AN5" s="24">
        <v>16.526610644257708</v>
      </c>
      <c r="AO5" s="25" t="s">
        <v>258</v>
      </c>
      <c r="AP5" s="24">
        <v>13.165266106442587</v>
      </c>
      <c r="AQ5" s="35" t="s">
        <v>258</v>
      </c>
    </row>
    <row r="6" spans="1:43" x14ac:dyDescent="0.25">
      <c r="A6" s="20">
        <v>2</v>
      </c>
      <c r="B6" s="27" t="s">
        <v>160</v>
      </c>
      <c r="C6" s="29">
        <v>16</v>
      </c>
      <c r="D6" s="21">
        <v>18.75</v>
      </c>
      <c r="E6" s="21">
        <v>62.5</v>
      </c>
      <c r="F6" s="21">
        <v>12.5</v>
      </c>
      <c r="G6" s="21">
        <v>6.25</v>
      </c>
      <c r="H6" s="22">
        <v>3.0625</v>
      </c>
      <c r="I6" s="23">
        <v>18.75</v>
      </c>
      <c r="J6" s="30">
        <v>81.25</v>
      </c>
      <c r="K6" s="32">
        <v>3.75</v>
      </c>
      <c r="L6" s="23">
        <v>70.833333333333329</v>
      </c>
      <c r="M6" s="30">
        <v>100</v>
      </c>
      <c r="N6" s="34">
        <v>0.6875</v>
      </c>
      <c r="O6" s="25" t="s">
        <v>258</v>
      </c>
      <c r="P6" s="24">
        <v>52.083333333333329</v>
      </c>
      <c r="Q6" s="25" t="s">
        <v>258</v>
      </c>
      <c r="R6" s="24">
        <v>18.75</v>
      </c>
      <c r="S6" s="35" t="s">
        <v>258</v>
      </c>
      <c r="Y6" s="20">
        <v>2</v>
      </c>
      <c r="Z6" s="27" t="s">
        <v>1</v>
      </c>
      <c r="AA6" s="29">
        <v>42</v>
      </c>
      <c r="AB6" s="21">
        <v>0</v>
      </c>
      <c r="AC6" s="21">
        <v>11.904761904761903</v>
      </c>
      <c r="AD6" s="21">
        <v>52.380952380952387</v>
      </c>
      <c r="AE6" s="21">
        <v>35.714285714285715</v>
      </c>
      <c r="AF6" s="22">
        <v>4.2380952380952381</v>
      </c>
      <c r="AG6" s="23">
        <v>88.095238095238102</v>
      </c>
      <c r="AH6" s="30">
        <v>100</v>
      </c>
      <c r="AI6" s="32">
        <v>3.8648648648648649</v>
      </c>
      <c r="AJ6" s="23">
        <v>62.162162162162161</v>
      </c>
      <c r="AK6" s="30">
        <v>94.594594594594597</v>
      </c>
      <c r="AL6" s="34">
        <v>0.37323037323037322</v>
      </c>
      <c r="AM6" s="25" t="s">
        <v>259</v>
      </c>
      <c r="AN6" s="24">
        <v>25.933075933075941</v>
      </c>
      <c r="AO6" s="25" t="s">
        <v>259</v>
      </c>
      <c r="AP6" s="24">
        <v>5.4054054054054035</v>
      </c>
      <c r="AQ6" s="35" t="s">
        <v>259</v>
      </c>
    </row>
    <row r="7" spans="1:43" x14ac:dyDescent="0.25">
      <c r="A7" s="128" t="s">
        <v>91</v>
      </c>
      <c r="B7" s="123"/>
      <c r="C7" s="124">
        <v>21</v>
      </c>
      <c r="D7" s="125">
        <v>19.047619047619047</v>
      </c>
      <c r="E7" s="125">
        <v>52.380952380952387</v>
      </c>
      <c r="F7" s="125">
        <v>23.809523809523807</v>
      </c>
      <c r="G7" s="125">
        <v>4.7619047619047619</v>
      </c>
      <c r="H7" s="125">
        <v>3.1428571428571428</v>
      </c>
      <c r="I7" s="125">
        <v>28.571428571428569</v>
      </c>
      <c r="J7" s="126">
        <v>80.952380952380949</v>
      </c>
      <c r="K7" s="127">
        <v>3.4705882352941178</v>
      </c>
      <c r="L7" s="125">
        <v>45.098039215686278</v>
      </c>
      <c r="M7" s="126">
        <v>94.117647058823536</v>
      </c>
      <c r="N7" s="127">
        <v>0.32773109243697496</v>
      </c>
      <c r="O7" s="125" t="s">
        <v>258</v>
      </c>
      <c r="P7" s="125">
        <v>16.526610644257708</v>
      </c>
      <c r="Q7" s="125" t="s">
        <v>258</v>
      </c>
      <c r="R7" s="125">
        <v>13.165266106442587</v>
      </c>
      <c r="S7" s="126" t="s">
        <v>258</v>
      </c>
      <c r="Y7" s="20">
        <v>3</v>
      </c>
      <c r="Z7" s="27" t="s">
        <v>2</v>
      </c>
      <c r="AA7" s="29">
        <v>15</v>
      </c>
      <c r="AB7" s="21">
        <v>0</v>
      </c>
      <c r="AC7" s="21">
        <v>40</v>
      </c>
      <c r="AD7" s="21">
        <v>40</v>
      </c>
      <c r="AE7" s="21">
        <v>20</v>
      </c>
      <c r="AF7" s="22">
        <v>3.8</v>
      </c>
      <c r="AG7" s="23">
        <v>60</v>
      </c>
      <c r="AH7" s="30">
        <v>100</v>
      </c>
      <c r="AI7" s="32">
        <v>3.558139534883721</v>
      </c>
      <c r="AJ7" s="23">
        <v>48.837209302325583</v>
      </c>
      <c r="AK7" s="30">
        <v>95.348837209302332</v>
      </c>
      <c r="AL7" s="34">
        <v>0.24186046511627879</v>
      </c>
      <c r="AM7" s="25" t="s">
        <v>259</v>
      </c>
      <c r="AN7" s="24">
        <v>11.162790697674417</v>
      </c>
      <c r="AO7" s="25" t="s">
        <v>259</v>
      </c>
      <c r="AP7" s="24">
        <v>4.6511627906976685</v>
      </c>
      <c r="AQ7" s="35" t="s">
        <v>259</v>
      </c>
    </row>
    <row r="8" spans="1:43" x14ac:dyDescent="0.25">
      <c r="A8" s="20">
        <v>3</v>
      </c>
      <c r="B8" s="27" t="s">
        <v>161</v>
      </c>
      <c r="C8" s="29">
        <v>10</v>
      </c>
      <c r="D8" s="21">
        <v>0</v>
      </c>
      <c r="E8" s="21">
        <v>10</v>
      </c>
      <c r="F8" s="21">
        <v>50</v>
      </c>
      <c r="G8" s="21">
        <v>40</v>
      </c>
      <c r="H8" s="22">
        <v>4.3</v>
      </c>
      <c r="I8" s="23">
        <v>90</v>
      </c>
      <c r="J8" s="30">
        <v>100</v>
      </c>
      <c r="K8" s="32">
        <v>4</v>
      </c>
      <c r="L8" s="23">
        <v>100</v>
      </c>
      <c r="M8" s="30">
        <v>100</v>
      </c>
      <c r="N8" s="34">
        <v>0.29999999999999982</v>
      </c>
      <c r="O8" s="25" t="s">
        <v>259</v>
      </c>
      <c r="P8" s="24">
        <v>10</v>
      </c>
      <c r="Q8" s="25" t="s">
        <v>258</v>
      </c>
      <c r="R8" s="24">
        <v>0</v>
      </c>
      <c r="S8" s="35" t="s">
        <v>260</v>
      </c>
      <c r="Y8" s="20">
        <v>4</v>
      </c>
      <c r="Z8" s="27" t="s">
        <v>3</v>
      </c>
      <c r="AA8" s="29">
        <v>14</v>
      </c>
      <c r="AB8" s="21">
        <v>0</v>
      </c>
      <c r="AC8" s="21">
        <v>28.571428571428569</v>
      </c>
      <c r="AD8" s="21">
        <v>64.285714285714292</v>
      </c>
      <c r="AE8" s="21">
        <v>7.1428571428571423</v>
      </c>
      <c r="AF8" s="22">
        <v>3.7857142857142856</v>
      </c>
      <c r="AG8" s="23">
        <v>71.428571428571431</v>
      </c>
      <c r="AH8" s="30">
        <v>100</v>
      </c>
      <c r="AI8" s="32" t="s">
        <v>257</v>
      </c>
      <c r="AJ8" s="23" t="s">
        <v>257</v>
      </c>
      <c r="AK8" s="30" t="s">
        <v>257</v>
      </c>
      <c r="AL8" s="34" t="s">
        <v>257</v>
      </c>
      <c r="AM8" s="25" t="s">
        <v>257</v>
      </c>
      <c r="AN8" s="24" t="s">
        <v>257</v>
      </c>
      <c r="AO8" s="25" t="s">
        <v>257</v>
      </c>
      <c r="AP8" s="24" t="s">
        <v>257</v>
      </c>
      <c r="AQ8" s="35" t="s">
        <v>257</v>
      </c>
    </row>
    <row r="9" spans="1:43" x14ac:dyDescent="0.25">
      <c r="A9" s="20">
        <v>4</v>
      </c>
      <c r="B9" s="27" t="s">
        <v>162</v>
      </c>
      <c r="C9" s="29">
        <v>6</v>
      </c>
      <c r="D9" s="21">
        <v>0</v>
      </c>
      <c r="E9" s="21">
        <v>16.666666666666664</v>
      </c>
      <c r="F9" s="21">
        <v>50</v>
      </c>
      <c r="G9" s="21">
        <v>33.333333333333329</v>
      </c>
      <c r="H9" s="22">
        <v>4.166666666666667</v>
      </c>
      <c r="I9" s="23">
        <v>83.333333333333329</v>
      </c>
      <c r="J9" s="30">
        <v>99.999999999999986</v>
      </c>
      <c r="K9" s="32">
        <v>3</v>
      </c>
      <c r="L9" s="23">
        <v>25</v>
      </c>
      <c r="M9" s="30">
        <v>75</v>
      </c>
      <c r="N9" s="34">
        <v>1.166666666666667</v>
      </c>
      <c r="O9" s="25" t="s">
        <v>259</v>
      </c>
      <c r="P9" s="24">
        <v>58.333333333333329</v>
      </c>
      <c r="Q9" s="25" t="s">
        <v>259</v>
      </c>
      <c r="R9" s="24">
        <v>24.999999999999986</v>
      </c>
      <c r="S9" s="35" t="s">
        <v>259</v>
      </c>
      <c r="Y9" s="20">
        <v>5</v>
      </c>
      <c r="Z9" s="27" t="s">
        <v>4</v>
      </c>
      <c r="AA9" s="29">
        <v>10</v>
      </c>
      <c r="AB9" s="21">
        <v>20</v>
      </c>
      <c r="AC9" s="21">
        <v>20</v>
      </c>
      <c r="AD9" s="21">
        <v>50</v>
      </c>
      <c r="AE9" s="21">
        <v>10</v>
      </c>
      <c r="AF9" s="22">
        <v>3.5</v>
      </c>
      <c r="AG9" s="23">
        <v>60</v>
      </c>
      <c r="AH9" s="30">
        <v>80</v>
      </c>
      <c r="AI9" s="32">
        <v>3.3333333333333335</v>
      </c>
      <c r="AJ9" s="23">
        <v>55.555555555555557</v>
      </c>
      <c r="AK9" s="30">
        <v>66.666666666666671</v>
      </c>
      <c r="AL9" s="34">
        <v>0.16666666666666652</v>
      </c>
      <c r="AM9" s="25" t="s">
        <v>259</v>
      </c>
      <c r="AN9" s="24">
        <v>4.4444444444444429</v>
      </c>
      <c r="AO9" s="25" t="s">
        <v>259</v>
      </c>
      <c r="AP9" s="24">
        <v>13.333333333333329</v>
      </c>
      <c r="AQ9" s="35" t="s">
        <v>259</v>
      </c>
    </row>
    <row r="10" spans="1:43" x14ac:dyDescent="0.25">
      <c r="A10" s="20">
        <v>5</v>
      </c>
      <c r="B10" s="27" t="s">
        <v>163</v>
      </c>
      <c r="C10" s="29">
        <v>21</v>
      </c>
      <c r="D10" s="21">
        <v>0</v>
      </c>
      <c r="E10" s="21">
        <v>9.5238095238095237</v>
      </c>
      <c r="F10" s="21">
        <v>47.619047619047613</v>
      </c>
      <c r="G10" s="21">
        <v>42.857142857142854</v>
      </c>
      <c r="H10" s="22">
        <v>4.333333333333333</v>
      </c>
      <c r="I10" s="23">
        <v>90.476190476190467</v>
      </c>
      <c r="J10" s="30">
        <v>100</v>
      </c>
      <c r="K10" s="32" t="s">
        <v>257</v>
      </c>
      <c r="L10" s="23" t="s">
        <v>257</v>
      </c>
      <c r="M10" s="30" t="s">
        <v>257</v>
      </c>
      <c r="N10" s="34" t="s">
        <v>257</v>
      </c>
      <c r="O10" s="25" t="s">
        <v>257</v>
      </c>
      <c r="P10" s="24" t="s">
        <v>257</v>
      </c>
      <c r="Q10" s="25" t="s">
        <v>257</v>
      </c>
      <c r="R10" s="24" t="s">
        <v>257</v>
      </c>
      <c r="S10" s="35" t="s">
        <v>257</v>
      </c>
      <c r="Y10" s="20">
        <v>6</v>
      </c>
      <c r="Z10" s="27" t="s">
        <v>5</v>
      </c>
      <c r="AA10" s="29">
        <v>20</v>
      </c>
      <c r="AB10" s="21">
        <v>0</v>
      </c>
      <c r="AC10" s="21">
        <v>25</v>
      </c>
      <c r="AD10" s="21">
        <v>60</v>
      </c>
      <c r="AE10" s="21">
        <v>15</v>
      </c>
      <c r="AF10" s="22">
        <v>3.9</v>
      </c>
      <c r="AG10" s="23">
        <v>75</v>
      </c>
      <c r="AH10" s="30">
        <v>100</v>
      </c>
      <c r="AI10" s="32">
        <v>3.3571428571428572</v>
      </c>
      <c r="AJ10" s="23">
        <v>35.714285714285715</v>
      </c>
      <c r="AK10" s="30">
        <v>90.476190476190482</v>
      </c>
      <c r="AL10" s="34">
        <v>0.5428571428571427</v>
      </c>
      <c r="AM10" s="25" t="s">
        <v>259</v>
      </c>
      <c r="AN10" s="24">
        <v>39.285714285714285</v>
      </c>
      <c r="AO10" s="25" t="s">
        <v>259</v>
      </c>
      <c r="AP10" s="24">
        <v>9.5238095238095184</v>
      </c>
      <c r="AQ10" s="35" t="s">
        <v>259</v>
      </c>
    </row>
    <row r="11" spans="1:43" x14ac:dyDescent="0.25">
      <c r="A11" s="20">
        <v>6</v>
      </c>
      <c r="B11" s="27" t="s">
        <v>164</v>
      </c>
      <c r="C11" s="29">
        <v>5</v>
      </c>
      <c r="D11" s="21">
        <v>0</v>
      </c>
      <c r="E11" s="21">
        <v>20</v>
      </c>
      <c r="F11" s="21">
        <v>80</v>
      </c>
      <c r="G11" s="21">
        <v>0</v>
      </c>
      <c r="H11" s="22">
        <v>3.8</v>
      </c>
      <c r="I11" s="23">
        <v>80</v>
      </c>
      <c r="J11" s="30">
        <v>100</v>
      </c>
      <c r="K11" s="32">
        <v>4.333333333333333</v>
      </c>
      <c r="L11" s="23">
        <v>85.714285714285708</v>
      </c>
      <c r="M11" s="30">
        <v>100</v>
      </c>
      <c r="N11" s="34">
        <v>0.53333333333333321</v>
      </c>
      <c r="O11" s="25" t="s">
        <v>258</v>
      </c>
      <c r="P11" s="24">
        <v>5.7142857142857082</v>
      </c>
      <c r="Q11" s="25" t="s">
        <v>258</v>
      </c>
      <c r="R11" s="24">
        <v>0</v>
      </c>
      <c r="S11" s="35" t="s">
        <v>260</v>
      </c>
      <c r="Y11" s="20">
        <v>7</v>
      </c>
      <c r="Z11" s="27" t="s">
        <v>6</v>
      </c>
      <c r="AA11" s="29">
        <v>2</v>
      </c>
      <c r="AB11" s="21">
        <v>0</v>
      </c>
      <c r="AC11" s="21">
        <v>50</v>
      </c>
      <c r="AD11" s="21">
        <v>50</v>
      </c>
      <c r="AE11" s="21">
        <v>0</v>
      </c>
      <c r="AF11" s="22">
        <v>3.5</v>
      </c>
      <c r="AG11" s="23">
        <v>50</v>
      </c>
      <c r="AH11" s="30">
        <v>100</v>
      </c>
      <c r="AI11" s="32">
        <v>4</v>
      </c>
      <c r="AJ11" s="23">
        <v>100</v>
      </c>
      <c r="AK11" s="30">
        <v>100</v>
      </c>
      <c r="AL11" s="34">
        <v>0.5</v>
      </c>
      <c r="AM11" s="25" t="s">
        <v>258</v>
      </c>
      <c r="AN11" s="24">
        <v>50</v>
      </c>
      <c r="AO11" s="25" t="s">
        <v>258</v>
      </c>
      <c r="AP11" s="24">
        <v>0</v>
      </c>
      <c r="AQ11" s="35" t="s">
        <v>260</v>
      </c>
    </row>
    <row r="12" spans="1:43" x14ac:dyDescent="0.25">
      <c r="A12" s="128" t="s">
        <v>92</v>
      </c>
      <c r="B12" s="123"/>
      <c r="C12" s="124">
        <v>42</v>
      </c>
      <c r="D12" s="125">
        <v>0</v>
      </c>
      <c r="E12" s="125">
        <v>11.904761904761903</v>
      </c>
      <c r="F12" s="125">
        <v>52.380952380952387</v>
      </c>
      <c r="G12" s="125">
        <v>35.714285714285715</v>
      </c>
      <c r="H12" s="125">
        <v>4.2380952380952381</v>
      </c>
      <c r="I12" s="125">
        <v>88.095238095238102</v>
      </c>
      <c r="J12" s="126">
        <v>100</v>
      </c>
      <c r="K12" s="127">
        <v>3.8648648648648649</v>
      </c>
      <c r="L12" s="125">
        <v>62.162162162162161</v>
      </c>
      <c r="M12" s="126">
        <v>94.594594594594597</v>
      </c>
      <c r="N12" s="127">
        <v>0.37323037323037322</v>
      </c>
      <c r="O12" s="125" t="s">
        <v>259</v>
      </c>
      <c r="P12" s="125">
        <v>25.933075933075941</v>
      </c>
      <c r="Q12" s="125" t="s">
        <v>259</v>
      </c>
      <c r="R12" s="125">
        <v>5.4054054054054035</v>
      </c>
      <c r="S12" s="126" t="s">
        <v>259</v>
      </c>
      <c r="Y12" s="20">
        <v>8</v>
      </c>
      <c r="Z12" s="27" t="s">
        <v>7</v>
      </c>
      <c r="AA12" s="29">
        <v>7</v>
      </c>
      <c r="AB12" s="21">
        <v>0</v>
      </c>
      <c r="AC12" s="21">
        <v>0</v>
      </c>
      <c r="AD12" s="21">
        <v>14.285714285714285</v>
      </c>
      <c r="AE12" s="21">
        <v>85.714285714285708</v>
      </c>
      <c r="AF12" s="22">
        <v>4.8571428571428568</v>
      </c>
      <c r="AG12" s="23">
        <v>100</v>
      </c>
      <c r="AH12" s="30">
        <v>100</v>
      </c>
      <c r="AI12" s="32">
        <v>4.25</v>
      </c>
      <c r="AJ12" s="23">
        <v>75</v>
      </c>
      <c r="AK12" s="30">
        <v>100</v>
      </c>
      <c r="AL12" s="34">
        <v>0.60714285714285676</v>
      </c>
      <c r="AM12" s="25" t="s">
        <v>259</v>
      </c>
      <c r="AN12" s="24">
        <v>25</v>
      </c>
      <c r="AO12" s="25" t="s">
        <v>259</v>
      </c>
      <c r="AP12" s="24">
        <v>0</v>
      </c>
      <c r="AQ12" s="35" t="s">
        <v>260</v>
      </c>
    </row>
    <row r="13" spans="1:43" x14ac:dyDescent="0.25">
      <c r="A13" s="20">
        <v>7</v>
      </c>
      <c r="B13" s="27" t="s">
        <v>165</v>
      </c>
      <c r="C13" s="29">
        <v>15</v>
      </c>
      <c r="D13" s="21">
        <v>0</v>
      </c>
      <c r="E13" s="21">
        <v>40</v>
      </c>
      <c r="F13" s="21">
        <v>40</v>
      </c>
      <c r="G13" s="21">
        <v>20</v>
      </c>
      <c r="H13" s="22">
        <v>3.8</v>
      </c>
      <c r="I13" s="23">
        <v>60</v>
      </c>
      <c r="J13" s="30">
        <v>100</v>
      </c>
      <c r="K13" s="32">
        <v>3.5</v>
      </c>
      <c r="L13" s="23">
        <v>50</v>
      </c>
      <c r="M13" s="30">
        <v>100</v>
      </c>
      <c r="N13" s="34">
        <v>0.29999999999999982</v>
      </c>
      <c r="O13" s="25" t="s">
        <v>259</v>
      </c>
      <c r="P13" s="24">
        <v>10</v>
      </c>
      <c r="Q13" s="25" t="s">
        <v>259</v>
      </c>
      <c r="R13" s="24">
        <v>0</v>
      </c>
      <c r="S13" s="35" t="s">
        <v>260</v>
      </c>
      <c r="Y13" s="20">
        <v>9</v>
      </c>
      <c r="Z13" s="27" t="s">
        <v>8</v>
      </c>
      <c r="AA13" s="29">
        <v>61</v>
      </c>
      <c r="AB13" s="21">
        <v>4.918032786885246</v>
      </c>
      <c r="AC13" s="21">
        <v>8.1967213114754092</v>
      </c>
      <c r="AD13" s="21">
        <v>72.131147540983605</v>
      </c>
      <c r="AE13" s="21">
        <v>14.754098360655737</v>
      </c>
      <c r="AF13" s="22">
        <v>3.9672131147540983</v>
      </c>
      <c r="AG13" s="23">
        <v>86.885245901639337</v>
      </c>
      <c r="AH13" s="30">
        <v>95.081967213114751</v>
      </c>
      <c r="AI13" s="32">
        <v>3.7931034482758621</v>
      </c>
      <c r="AJ13" s="23">
        <v>65.517241379310349</v>
      </c>
      <c r="AK13" s="30">
        <v>100</v>
      </c>
      <c r="AL13" s="34">
        <v>0.17410966647823622</v>
      </c>
      <c r="AM13" s="25" t="s">
        <v>259</v>
      </c>
      <c r="AN13" s="24">
        <v>21.368004522328988</v>
      </c>
      <c r="AO13" s="25" t="s">
        <v>259</v>
      </c>
      <c r="AP13" s="24">
        <v>4.9180327868852487</v>
      </c>
      <c r="AQ13" s="35" t="s">
        <v>258</v>
      </c>
    </row>
    <row r="14" spans="1:43" x14ac:dyDescent="0.25">
      <c r="A14" s="128" t="s">
        <v>93</v>
      </c>
      <c r="B14" s="123"/>
      <c r="C14" s="124">
        <v>15</v>
      </c>
      <c r="D14" s="125">
        <v>0</v>
      </c>
      <c r="E14" s="125">
        <v>40</v>
      </c>
      <c r="F14" s="125">
        <v>40</v>
      </c>
      <c r="G14" s="125">
        <v>20</v>
      </c>
      <c r="H14" s="125">
        <v>3.8</v>
      </c>
      <c r="I14" s="125">
        <v>60</v>
      </c>
      <c r="J14" s="126">
        <v>100</v>
      </c>
      <c r="K14" s="127">
        <v>3.558139534883721</v>
      </c>
      <c r="L14" s="125">
        <v>48.837209302325583</v>
      </c>
      <c r="M14" s="126">
        <v>95.348837209302332</v>
      </c>
      <c r="N14" s="127">
        <v>0.24186046511627879</v>
      </c>
      <c r="O14" s="125" t="s">
        <v>259</v>
      </c>
      <c r="P14" s="125">
        <v>11.162790697674417</v>
      </c>
      <c r="Q14" s="125" t="s">
        <v>259</v>
      </c>
      <c r="R14" s="125">
        <v>4.6511627906976685</v>
      </c>
      <c r="S14" s="126" t="s">
        <v>259</v>
      </c>
      <c r="Y14" s="20">
        <v>10</v>
      </c>
      <c r="Z14" s="27" t="s">
        <v>9</v>
      </c>
      <c r="AA14" s="29">
        <v>2</v>
      </c>
      <c r="AB14" s="21">
        <v>0</v>
      </c>
      <c r="AC14" s="21">
        <v>0</v>
      </c>
      <c r="AD14" s="21">
        <v>100</v>
      </c>
      <c r="AE14" s="21">
        <v>0</v>
      </c>
      <c r="AF14" s="22">
        <v>4</v>
      </c>
      <c r="AG14" s="23">
        <v>100</v>
      </c>
      <c r="AH14" s="30">
        <v>100</v>
      </c>
      <c r="AI14" s="32">
        <v>3.3333333333333335</v>
      </c>
      <c r="AJ14" s="23">
        <v>33.333333333333329</v>
      </c>
      <c r="AK14" s="30">
        <v>99.999999999999986</v>
      </c>
      <c r="AL14" s="34">
        <v>0.66666666666666652</v>
      </c>
      <c r="AM14" s="25" t="s">
        <v>259</v>
      </c>
      <c r="AN14" s="24">
        <v>66.666666666666671</v>
      </c>
      <c r="AO14" s="25" t="s">
        <v>259</v>
      </c>
      <c r="AP14" s="24">
        <v>1.4210854715202004E-14</v>
      </c>
      <c r="AQ14" s="35" t="s">
        <v>260</v>
      </c>
    </row>
    <row r="15" spans="1:43" x14ac:dyDescent="0.25">
      <c r="A15" s="20">
        <v>8</v>
      </c>
      <c r="B15" s="27" t="s">
        <v>166</v>
      </c>
      <c r="C15" s="29">
        <v>7</v>
      </c>
      <c r="D15" s="21">
        <v>0</v>
      </c>
      <c r="E15" s="21">
        <v>28.571428571428569</v>
      </c>
      <c r="F15" s="21">
        <v>71.428571428571431</v>
      </c>
      <c r="G15" s="21">
        <v>0</v>
      </c>
      <c r="H15" s="22">
        <v>3.7142857142857144</v>
      </c>
      <c r="I15" s="23">
        <v>71.428571428571431</v>
      </c>
      <c r="J15" s="30">
        <v>100</v>
      </c>
      <c r="K15" s="32" t="s">
        <v>257</v>
      </c>
      <c r="L15" s="23" t="s">
        <v>257</v>
      </c>
      <c r="M15" s="30" t="s">
        <v>257</v>
      </c>
      <c r="N15" s="34" t="s">
        <v>257</v>
      </c>
      <c r="O15" s="25" t="s">
        <v>257</v>
      </c>
      <c r="P15" s="24" t="s">
        <v>257</v>
      </c>
      <c r="Q15" s="25" t="s">
        <v>257</v>
      </c>
      <c r="R15" s="24" t="s">
        <v>257</v>
      </c>
      <c r="S15" s="35" t="s">
        <v>257</v>
      </c>
      <c r="Y15" s="20">
        <v>11</v>
      </c>
      <c r="Z15" s="27" t="s">
        <v>10</v>
      </c>
      <c r="AA15" s="29">
        <v>14</v>
      </c>
      <c r="AB15" s="21">
        <v>0</v>
      </c>
      <c r="AC15" s="21">
        <v>7.1428571428571423</v>
      </c>
      <c r="AD15" s="21">
        <v>57.142857142857139</v>
      </c>
      <c r="AE15" s="21">
        <v>35.714285714285715</v>
      </c>
      <c r="AF15" s="22">
        <v>4.2857142857142856</v>
      </c>
      <c r="AG15" s="23">
        <v>92.857142857142861</v>
      </c>
      <c r="AH15" s="30">
        <v>100</v>
      </c>
      <c r="AI15" s="32" t="s">
        <v>257</v>
      </c>
      <c r="AJ15" s="23" t="s">
        <v>257</v>
      </c>
      <c r="AK15" s="30" t="s">
        <v>257</v>
      </c>
      <c r="AL15" s="34" t="s">
        <v>257</v>
      </c>
      <c r="AM15" s="25" t="s">
        <v>257</v>
      </c>
      <c r="AN15" s="24" t="s">
        <v>257</v>
      </c>
      <c r="AO15" s="25" t="s">
        <v>257</v>
      </c>
      <c r="AP15" s="24" t="s">
        <v>257</v>
      </c>
      <c r="AQ15" s="35" t="s">
        <v>257</v>
      </c>
    </row>
    <row r="16" spans="1:43" x14ac:dyDescent="0.25">
      <c r="A16" s="20">
        <v>9</v>
      </c>
      <c r="B16" s="27" t="s">
        <v>167</v>
      </c>
      <c r="C16" s="29">
        <v>7</v>
      </c>
      <c r="D16" s="21">
        <v>0</v>
      </c>
      <c r="E16" s="21">
        <v>28.571428571428569</v>
      </c>
      <c r="F16" s="21">
        <v>57.142857142857139</v>
      </c>
      <c r="G16" s="21">
        <v>14.285714285714285</v>
      </c>
      <c r="H16" s="22">
        <v>3.8571428571428572</v>
      </c>
      <c r="I16" s="23">
        <v>71.428571428571416</v>
      </c>
      <c r="J16" s="30">
        <v>100</v>
      </c>
      <c r="K16" s="32" t="s">
        <v>257</v>
      </c>
      <c r="L16" s="23" t="s">
        <v>257</v>
      </c>
      <c r="M16" s="30" t="s">
        <v>257</v>
      </c>
      <c r="N16" s="34" t="s">
        <v>257</v>
      </c>
      <c r="O16" s="25" t="s">
        <v>257</v>
      </c>
      <c r="P16" s="24" t="s">
        <v>257</v>
      </c>
      <c r="Q16" s="25" t="s">
        <v>257</v>
      </c>
      <c r="R16" s="24" t="s">
        <v>257</v>
      </c>
      <c r="S16" s="35" t="s">
        <v>257</v>
      </c>
      <c r="Y16" s="20">
        <v>12</v>
      </c>
      <c r="Z16" s="27" t="s">
        <v>11</v>
      </c>
      <c r="AA16" s="29">
        <v>23</v>
      </c>
      <c r="AB16" s="21">
        <v>4.3478260869565215</v>
      </c>
      <c r="AC16" s="21">
        <v>30.434782608695656</v>
      </c>
      <c r="AD16" s="21">
        <v>30.434782608695656</v>
      </c>
      <c r="AE16" s="21">
        <v>34.782608695652172</v>
      </c>
      <c r="AF16" s="22">
        <v>3.9565217391304346</v>
      </c>
      <c r="AG16" s="23">
        <v>65.217391304347828</v>
      </c>
      <c r="AH16" s="30">
        <v>95.652173913043484</v>
      </c>
      <c r="AI16" s="32">
        <v>4</v>
      </c>
      <c r="AJ16" s="23">
        <v>78.571428571428569</v>
      </c>
      <c r="AK16" s="30">
        <v>85.714285714285722</v>
      </c>
      <c r="AL16" s="34">
        <v>4.347826086956541E-2</v>
      </c>
      <c r="AM16" s="25" t="s">
        <v>258</v>
      </c>
      <c r="AN16" s="24">
        <v>13.354037267080741</v>
      </c>
      <c r="AO16" s="25" t="s">
        <v>258</v>
      </c>
      <c r="AP16" s="24">
        <v>9.9378881987577614</v>
      </c>
      <c r="AQ16" s="35" t="s">
        <v>259</v>
      </c>
    </row>
    <row r="17" spans="1:43" x14ac:dyDescent="0.25">
      <c r="A17" s="128" t="s">
        <v>94</v>
      </c>
      <c r="B17" s="123"/>
      <c r="C17" s="124">
        <v>14</v>
      </c>
      <c r="D17" s="125">
        <v>0</v>
      </c>
      <c r="E17" s="125">
        <v>28.571428571428569</v>
      </c>
      <c r="F17" s="125">
        <v>64.285714285714292</v>
      </c>
      <c r="G17" s="125">
        <v>7.1428571428571423</v>
      </c>
      <c r="H17" s="125">
        <v>3.7857142857142856</v>
      </c>
      <c r="I17" s="125">
        <v>71.428571428571431</v>
      </c>
      <c r="J17" s="126">
        <v>100</v>
      </c>
      <c r="K17" s="127" t="s">
        <v>257</v>
      </c>
      <c r="L17" s="125" t="s">
        <v>257</v>
      </c>
      <c r="M17" s="126" t="s">
        <v>257</v>
      </c>
      <c r="N17" s="127" t="s">
        <v>257</v>
      </c>
      <c r="O17" s="125" t="s">
        <v>257</v>
      </c>
      <c r="P17" s="125" t="s">
        <v>257</v>
      </c>
      <c r="Q17" s="125" t="s">
        <v>257</v>
      </c>
      <c r="R17" s="125" t="s">
        <v>257</v>
      </c>
      <c r="S17" s="126" t="s">
        <v>257</v>
      </c>
      <c r="Y17" s="20">
        <v>13</v>
      </c>
      <c r="Z17" s="27" t="s">
        <v>12</v>
      </c>
      <c r="AA17" s="29">
        <v>6</v>
      </c>
      <c r="AB17" s="21">
        <v>0</v>
      </c>
      <c r="AC17" s="21">
        <v>0</v>
      </c>
      <c r="AD17" s="21">
        <v>16.666666666666664</v>
      </c>
      <c r="AE17" s="21">
        <v>83.333333333333343</v>
      </c>
      <c r="AF17" s="22">
        <v>4.833333333333333</v>
      </c>
      <c r="AG17" s="23">
        <v>100</v>
      </c>
      <c r="AH17" s="30">
        <v>100</v>
      </c>
      <c r="AI17" s="32">
        <v>4.833333333333333</v>
      </c>
      <c r="AJ17" s="23">
        <v>100</v>
      </c>
      <c r="AK17" s="30">
        <v>100</v>
      </c>
      <c r="AL17" s="34">
        <v>0</v>
      </c>
      <c r="AM17" s="25" t="s">
        <v>260</v>
      </c>
      <c r="AN17" s="24">
        <v>0</v>
      </c>
      <c r="AO17" s="25" t="s">
        <v>260</v>
      </c>
      <c r="AP17" s="24">
        <v>0</v>
      </c>
      <c r="AQ17" s="35" t="s">
        <v>260</v>
      </c>
    </row>
    <row r="18" spans="1:43" x14ac:dyDescent="0.25">
      <c r="A18" s="20">
        <v>10</v>
      </c>
      <c r="B18" s="27" t="s">
        <v>168</v>
      </c>
      <c r="C18" s="29">
        <v>3</v>
      </c>
      <c r="D18" s="21">
        <v>0</v>
      </c>
      <c r="E18" s="21">
        <v>0</v>
      </c>
      <c r="F18" s="21">
        <v>100</v>
      </c>
      <c r="G18" s="21">
        <v>0</v>
      </c>
      <c r="H18" s="22">
        <v>4</v>
      </c>
      <c r="I18" s="23">
        <v>100</v>
      </c>
      <c r="J18" s="30">
        <v>100</v>
      </c>
      <c r="K18" s="32">
        <v>4</v>
      </c>
      <c r="L18" s="23">
        <v>100</v>
      </c>
      <c r="M18" s="30">
        <v>100</v>
      </c>
      <c r="N18" s="34">
        <v>0</v>
      </c>
      <c r="O18" s="25" t="s">
        <v>260</v>
      </c>
      <c r="P18" s="24">
        <v>0</v>
      </c>
      <c r="Q18" s="25" t="s">
        <v>260</v>
      </c>
      <c r="R18" s="24">
        <v>0</v>
      </c>
      <c r="S18" s="35" t="s">
        <v>260</v>
      </c>
      <c r="Y18" s="20">
        <v>14</v>
      </c>
      <c r="Z18" s="27" t="s">
        <v>13</v>
      </c>
      <c r="AA18" s="29">
        <v>24</v>
      </c>
      <c r="AB18" s="21">
        <v>0</v>
      </c>
      <c r="AC18" s="21">
        <v>0</v>
      </c>
      <c r="AD18" s="21">
        <v>83.333333333333343</v>
      </c>
      <c r="AE18" s="21">
        <v>16.666666666666664</v>
      </c>
      <c r="AF18" s="22">
        <v>4.166666666666667</v>
      </c>
      <c r="AG18" s="23">
        <v>100</v>
      </c>
      <c r="AH18" s="30">
        <v>100</v>
      </c>
      <c r="AI18" s="32">
        <v>3</v>
      </c>
      <c r="AJ18" s="23">
        <v>11.538461538461538</v>
      </c>
      <c r="AK18" s="30">
        <v>84.615384615384599</v>
      </c>
      <c r="AL18" s="34">
        <v>1.166666666666667</v>
      </c>
      <c r="AM18" s="25" t="s">
        <v>259</v>
      </c>
      <c r="AN18" s="24">
        <v>88.461538461538467</v>
      </c>
      <c r="AO18" s="25" t="s">
        <v>259</v>
      </c>
      <c r="AP18" s="24">
        <v>15.384615384615401</v>
      </c>
      <c r="AQ18" s="35" t="s">
        <v>259</v>
      </c>
    </row>
    <row r="19" spans="1:43" x14ac:dyDescent="0.25">
      <c r="A19" s="20">
        <v>11</v>
      </c>
      <c r="B19" s="27" t="s">
        <v>169</v>
      </c>
      <c r="C19" s="29">
        <v>4</v>
      </c>
      <c r="D19" s="21">
        <v>50</v>
      </c>
      <c r="E19" s="21">
        <v>50</v>
      </c>
      <c r="F19" s="21">
        <v>0</v>
      </c>
      <c r="G19" s="21">
        <v>0</v>
      </c>
      <c r="H19" s="22">
        <v>2.5</v>
      </c>
      <c r="I19" s="23">
        <v>0</v>
      </c>
      <c r="J19" s="30">
        <v>50</v>
      </c>
      <c r="K19" s="32" t="s">
        <v>257</v>
      </c>
      <c r="L19" s="23" t="s">
        <v>257</v>
      </c>
      <c r="M19" s="30" t="s">
        <v>257</v>
      </c>
      <c r="N19" s="34" t="s">
        <v>257</v>
      </c>
      <c r="O19" s="25" t="s">
        <v>257</v>
      </c>
      <c r="P19" s="24" t="s">
        <v>257</v>
      </c>
      <c r="Q19" s="25" t="s">
        <v>257</v>
      </c>
      <c r="R19" s="24" t="s">
        <v>257</v>
      </c>
      <c r="S19" s="35" t="s">
        <v>257</v>
      </c>
      <c r="Y19" s="20">
        <v>15</v>
      </c>
      <c r="Z19" s="27" t="s">
        <v>14</v>
      </c>
      <c r="AA19" s="29">
        <v>17</v>
      </c>
      <c r="AB19" s="21">
        <v>0</v>
      </c>
      <c r="AC19" s="21">
        <v>23.52941176470588</v>
      </c>
      <c r="AD19" s="21">
        <v>23.52941176470588</v>
      </c>
      <c r="AE19" s="21">
        <v>52.941176470588239</v>
      </c>
      <c r="AF19" s="22">
        <v>4.2941176470588234</v>
      </c>
      <c r="AG19" s="23">
        <v>76.470588235294116</v>
      </c>
      <c r="AH19" s="30">
        <v>100</v>
      </c>
      <c r="AI19" s="32">
        <v>2.8333333333333335</v>
      </c>
      <c r="AJ19" s="23">
        <v>33.333333333333329</v>
      </c>
      <c r="AK19" s="30">
        <v>49.999999999999993</v>
      </c>
      <c r="AL19" s="34">
        <v>1.4607843137254899</v>
      </c>
      <c r="AM19" s="25" t="s">
        <v>259</v>
      </c>
      <c r="AN19" s="24">
        <v>43.137254901960787</v>
      </c>
      <c r="AO19" s="25" t="s">
        <v>259</v>
      </c>
      <c r="AP19" s="24">
        <v>50.000000000000007</v>
      </c>
      <c r="AQ19" s="35" t="s">
        <v>259</v>
      </c>
    </row>
    <row r="20" spans="1:43" x14ac:dyDescent="0.25">
      <c r="A20" s="20">
        <v>12</v>
      </c>
      <c r="B20" s="27" t="s">
        <v>170</v>
      </c>
      <c r="C20" s="29">
        <v>3</v>
      </c>
      <c r="D20" s="21">
        <v>0</v>
      </c>
      <c r="E20" s="21">
        <v>0</v>
      </c>
      <c r="F20" s="21">
        <v>66.666666666666657</v>
      </c>
      <c r="G20" s="21">
        <v>33.333333333333329</v>
      </c>
      <c r="H20" s="22">
        <v>4.333333333333333</v>
      </c>
      <c r="I20" s="23">
        <v>99.999999999999986</v>
      </c>
      <c r="J20" s="30">
        <v>99.999999999999986</v>
      </c>
      <c r="K20" s="32">
        <v>2.8</v>
      </c>
      <c r="L20" s="23">
        <v>20</v>
      </c>
      <c r="M20" s="30">
        <v>40</v>
      </c>
      <c r="N20" s="34">
        <v>1.5333333333333332</v>
      </c>
      <c r="O20" s="25" t="s">
        <v>259</v>
      </c>
      <c r="P20" s="24">
        <v>79.999999999999986</v>
      </c>
      <c r="Q20" s="25" t="s">
        <v>259</v>
      </c>
      <c r="R20" s="24">
        <v>59.999999999999986</v>
      </c>
      <c r="S20" s="35" t="s">
        <v>259</v>
      </c>
      <c r="Y20" s="20">
        <v>16</v>
      </c>
      <c r="Z20" s="27" t="s">
        <v>15</v>
      </c>
      <c r="AA20" s="29">
        <v>12</v>
      </c>
      <c r="AB20" s="21">
        <v>8.3333333333333321</v>
      </c>
      <c r="AC20" s="21">
        <v>16.666666666666664</v>
      </c>
      <c r="AD20" s="21">
        <v>50</v>
      </c>
      <c r="AE20" s="21">
        <v>25</v>
      </c>
      <c r="AF20" s="22">
        <v>3.9166666666666665</v>
      </c>
      <c r="AG20" s="23">
        <v>75</v>
      </c>
      <c r="AH20" s="30">
        <v>91.666666666666657</v>
      </c>
      <c r="AI20" s="32">
        <v>4</v>
      </c>
      <c r="AJ20" s="23">
        <v>66.666666666666657</v>
      </c>
      <c r="AK20" s="30">
        <v>99.999999999999986</v>
      </c>
      <c r="AL20" s="34">
        <v>8.3333333333333481E-2</v>
      </c>
      <c r="AM20" s="25" t="s">
        <v>258</v>
      </c>
      <c r="AN20" s="24">
        <v>8.3333333333333428</v>
      </c>
      <c r="AO20" s="25" t="s">
        <v>259</v>
      </c>
      <c r="AP20" s="24">
        <v>8.3333333333333286</v>
      </c>
      <c r="AQ20" s="35" t="s">
        <v>258</v>
      </c>
    </row>
    <row r="21" spans="1:43" x14ac:dyDescent="0.25">
      <c r="A21" s="128" t="s">
        <v>95</v>
      </c>
      <c r="B21" s="123"/>
      <c r="C21" s="124">
        <v>10</v>
      </c>
      <c r="D21" s="125">
        <v>20</v>
      </c>
      <c r="E21" s="125">
        <v>20</v>
      </c>
      <c r="F21" s="125">
        <v>50</v>
      </c>
      <c r="G21" s="125">
        <v>10</v>
      </c>
      <c r="H21" s="125">
        <v>3.5</v>
      </c>
      <c r="I21" s="125">
        <v>60</v>
      </c>
      <c r="J21" s="126">
        <v>80</v>
      </c>
      <c r="K21" s="127">
        <v>3.3333333333333335</v>
      </c>
      <c r="L21" s="125">
        <v>55.555555555555557</v>
      </c>
      <c r="M21" s="126">
        <v>66.666666666666671</v>
      </c>
      <c r="N21" s="127">
        <v>0.16666666666666652</v>
      </c>
      <c r="O21" s="125" t="s">
        <v>259</v>
      </c>
      <c r="P21" s="125">
        <v>4.4444444444444429</v>
      </c>
      <c r="Q21" s="125" t="s">
        <v>259</v>
      </c>
      <c r="R21" s="125">
        <v>13.333333333333329</v>
      </c>
      <c r="S21" s="126" t="s">
        <v>259</v>
      </c>
      <c r="Y21" s="20">
        <v>17</v>
      </c>
      <c r="Z21" s="27" t="s">
        <v>16</v>
      </c>
      <c r="AA21" s="29">
        <v>65</v>
      </c>
      <c r="AB21" s="21">
        <v>0</v>
      </c>
      <c r="AC21" s="21">
        <v>16.923076923076923</v>
      </c>
      <c r="AD21" s="21">
        <v>53.846153846153847</v>
      </c>
      <c r="AE21" s="21">
        <v>29.230769230769234</v>
      </c>
      <c r="AF21" s="22">
        <v>4.1230769230769226</v>
      </c>
      <c r="AG21" s="23">
        <v>83.07692307692308</v>
      </c>
      <c r="AH21" s="30">
        <v>100</v>
      </c>
      <c r="AI21" s="32">
        <v>3.7580645161290325</v>
      </c>
      <c r="AJ21" s="23">
        <v>64.516129032258064</v>
      </c>
      <c r="AK21" s="30">
        <v>93.548387096774206</v>
      </c>
      <c r="AL21" s="34">
        <v>0.36501240694789017</v>
      </c>
      <c r="AM21" s="25" t="s">
        <v>259</v>
      </c>
      <c r="AN21" s="24">
        <v>18.560794044665016</v>
      </c>
      <c r="AO21" s="25" t="s">
        <v>259</v>
      </c>
      <c r="AP21" s="24">
        <v>6.4516129032257936</v>
      </c>
      <c r="AQ21" s="35" t="s">
        <v>259</v>
      </c>
    </row>
    <row r="22" spans="1:43" x14ac:dyDescent="0.25">
      <c r="A22" s="20">
        <v>13</v>
      </c>
      <c r="B22" s="27" t="s">
        <v>171</v>
      </c>
      <c r="C22" s="29">
        <v>13</v>
      </c>
      <c r="D22" s="21">
        <v>0</v>
      </c>
      <c r="E22" s="21">
        <v>30.76923076923077</v>
      </c>
      <c r="F22" s="21">
        <v>53.846153846153847</v>
      </c>
      <c r="G22" s="21">
        <v>15.384615384615385</v>
      </c>
      <c r="H22" s="22">
        <v>3.8461538461538463</v>
      </c>
      <c r="I22" s="23">
        <v>69.230769230769226</v>
      </c>
      <c r="J22" s="30">
        <v>100</v>
      </c>
      <c r="K22" s="32">
        <v>2.9473684210526314</v>
      </c>
      <c r="L22" s="23">
        <v>10.526315789473683</v>
      </c>
      <c r="M22" s="30">
        <v>84.210526315789465</v>
      </c>
      <c r="N22" s="34">
        <v>0.89878542510121484</v>
      </c>
      <c r="O22" s="25" t="s">
        <v>259</v>
      </c>
      <c r="P22" s="24">
        <v>58.704453441295541</v>
      </c>
      <c r="Q22" s="25" t="s">
        <v>259</v>
      </c>
      <c r="R22" s="24">
        <v>15.789473684210535</v>
      </c>
      <c r="S22" s="35" t="s">
        <v>259</v>
      </c>
      <c r="Y22" s="20">
        <v>18</v>
      </c>
      <c r="Z22" s="27" t="s">
        <v>17</v>
      </c>
      <c r="AA22" s="29">
        <v>9</v>
      </c>
      <c r="AB22" s="21">
        <v>0</v>
      </c>
      <c r="AC22" s="21">
        <v>55.555555555555557</v>
      </c>
      <c r="AD22" s="21">
        <v>33.333333333333329</v>
      </c>
      <c r="AE22" s="21">
        <v>11.111111111111111</v>
      </c>
      <c r="AF22" s="22">
        <v>3.5555555555555554</v>
      </c>
      <c r="AG22" s="23">
        <v>44.444444444444443</v>
      </c>
      <c r="AH22" s="30">
        <v>100</v>
      </c>
      <c r="AI22" s="32">
        <v>3.2826086956521738</v>
      </c>
      <c r="AJ22" s="23">
        <v>43.478260869565212</v>
      </c>
      <c r="AK22" s="30">
        <v>78.260869565217376</v>
      </c>
      <c r="AL22" s="34">
        <v>0.27294685990338152</v>
      </c>
      <c r="AM22" s="25" t="s">
        <v>259</v>
      </c>
      <c r="AN22" s="24">
        <v>0.96618357487923134</v>
      </c>
      <c r="AO22" s="25" t="s">
        <v>259</v>
      </c>
      <c r="AP22" s="24">
        <v>21.739130434782624</v>
      </c>
      <c r="AQ22" s="35" t="s">
        <v>259</v>
      </c>
    </row>
    <row r="23" spans="1:43" x14ac:dyDescent="0.25">
      <c r="A23" s="20">
        <v>14</v>
      </c>
      <c r="B23" s="27" t="s">
        <v>172</v>
      </c>
      <c r="C23" s="29">
        <v>6</v>
      </c>
      <c r="D23" s="21">
        <v>0</v>
      </c>
      <c r="E23" s="21">
        <v>16.666666666666664</v>
      </c>
      <c r="F23" s="21">
        <v>83.333333333333343</v>
      </c>
      <c r="G23" s="21">
        <v>0</v>
      </c>
      <c r="H23" s="22">
        <v>3.8333333333333335</v>
      </c>
      <c r="I23" s="23">
        <v>83.333333333333343</v>
      </c>
      <c r="J23" s="30">
        <v>100</v>
      </c>
      <c r="K23" s="32">
        <v>2.6666666666666665</v>
      </c>
      <c r="L23" s="23">
        <v>0</v>
      </c>
      <c r="M23" s="30">
        <v>66.666666666666657</v>
      </c>
      <c r="N23" s="34">
        <v>1.166666666666667</v>
      </c>
      <c r="O23" s="25" t="s">
        <v>259</v>
      </c>
      <c r="P23" s="24">
        <v>83.333333333333343</v>
      </c>
      <c r="Q23" s="25" t="s">
        <v>259</v>
      </c>
      <c r="R23" s="24">
        <v>33.333333333333343</v>
      </c>
      <c r="S23" s="35" t="s">
        <v>259</v>
      </c>
      <c r="Y23" s="20">
        <v>19</v>
      </c>
      <c r="Z23" s="27" t="s">
        <v>18</v>
      </c>
      <c r="AA23" s="29">
        <v>14</v>
      </c>
      <c r="AB23" s="21">
        <v>0</v>
      </c>
      <c r="AC23" s="21">
        <v>0</v>
      </c>
      <c r="AD23" s="21">
        <v>64.285714285714292</v>
      </c>
      <c r="AE23" s="21">
        <v>35.714285714285715</v>
      </c>
      <c r="AF23" s="22">
        <v>4.3571428571428568</v>
      </c>
      <c r="AG23" s="23">
        <v>100</v>
      </c>
      <c r="AH23" s="30">
        <v>100</v>
      </c>
      <c r="AI23" s="32">
        <v>4.5</v>
      </c>
      <c r="AJ23" s="23">
        <v>83.333333333333314</v>
      </c>
      <c r="AK23" s="30">
        <v>99.999999999999986</v>
      </c>
      <c r="AL23" s="34">
        <v>0.14285714285714324</v>
      </c>
      <c r="AM23" s="25" t="s">
        <v>258</v>
      </c>
      <c r="AN23" s="24">
        <v>16.666666666666686</v>
      </c>
      <c r="AO23" s="25" t="s">
        <v>259</v>
      </c>
      <c r="AP23" s="24">
        <v>1.4210854715202004E-14</v>
      </c>
      <c r="AQ23" s="35" t="s">
        <v>260</v>
      </c>
    </row>
    <row r="24" spans="1:43" x14ac:dyDescent="0.25">
      <c r="A24" s="20">
        <v>15</v>
      </c>
      <c r="B24" s="27" t="s">
        <v>173</v>
      </c>
      <c r="C24" s="29">
        <v>1</v>
      </c>
      <c r="D24" s="21">
        <v>0</v>
      </c>
      <c r="E24" s="21">
        <v>0</v>
      </c>
      <c r="F24" s="21">
        <v>0</v>
      </c>
      <c r="G24" s="21">
        <v>100</v>
      </c>
      <c r="H24" s="22">
        <v>5</v>
      </c>
      <c r="I24" s="23">
        <v>100</v>
      </c>
      <c r="J24" s="30">
        <v>100</v>
      </c>
      <c r="K24" s="32">
        <v>3.7647058823529411</v>
      </c>
      <c r="L24" s="23">
        <v>58.823529411764703</v>
      </c>
      <c r="M24" s="30">
        <v>100</v>
      </c>
      <c r="N24" s="34">
        <v>1.2352941176470589</v>
      </c>
      <c r="O24" s="25" t="s">
        <v>259</v>
      </c>
      <c r="P24" s="24">
        <v>41.176470588235297</v>
      </c>
      <c r="Q24" s="25" t="s">
        <v>259</v>
      </c>
      <c r="R24" s="24">
        <v>0</v>
      </c>
      <c r="S24" s="35" t="s">
        <v>260</v>
      </c>
      <c r="Y24" s="20">
        <v>20</v>
      </c>
      <c r="Z24" s="27" t="s">
        <v>19</v>
      </c>
      <c r="AA24" s="29">
        <v>12</v>
      </c>
      <c r="AB24" s="21">
        <v>0</v>
      </c>
      <c r="AC24" s="21">
        <v>41.666666666666671</v>
      </c>
      <c r="AD24" s="21">
        <v>50</v>
      </c>
      <c r="AE24" s="21">
        <v>8.3333333333333321</v>
      </c>
      <c r="AF24" s="22">
        <v>3.6666666666666665</v>
      </c>
      <c r="AG24" s="23">
        <v>58.333333333333329</v>
      </c>
      <c r="AH24" s="30">
        <v>100</v>
      </c>
      <c r="AI24" s="32">
        <v>2.9</v>
      </c>
      <c r="AJ24" s="23">
        <v>0</v>
      </c>
      <c r="AK24" s="30">
        <v>90</v>
      </c>
      <c r="AL24" s="34">
        <v>0.76666666666666661</v>
      </c>
      <c r="AM24" s="25" t="s">
        <v>259</v>
      </c>
      <c r="AN24" s="24">
        <v>58.333333333333329</v>
      </c>
      <c r="AO24" s="25" t="s">
        <v>259</v>
      </c>
      <c r="AP24" s="24">
        <v>10</v>
      </c>
      <c r="AQ24" s="35" t="s">
        <v>259</v>
      </c>
    </row>
    <row r="25" spans="1:43" x14ac:dyDescent="0.25">
      <c r="A25" s="128" t="s">
        <v>96</v>
      </c>
      <c r="B25" s="123"/>
      <c r="C25" s="124">
        <v>20</v>
      </c>
      <c r="D25" s="125">
        <v>0</v>
      </c>
      <c r="E25" s="125">
        <v>25</v>
      </c>
      <c r="F25" s="125">
        <v>60</v>
      </c>
      <c r="G25" s="125">
        <v>15</v>
      </c>
      <c r="H25" s="125">
        <v>3.9</v>
      </c>
      <c r="I25" s="125">
        <v>75</v>
      </c>
      <c r="J25" s="126">
        <v>100</v>
      </c>
      <c r="K25" s="127">
        <v>3.3571428571428572</v>
      </c>
      <c r="L25" s="125">
        <v>35.714285714285715</v>
      </c>
      <c r="M25" s="126">
        <v>90.476190476190482</v>
      </c>
      <c r="N25" s="127">
        <v>0.5428571428571427</v>
      </c>
      <c r="O25" s="125" t="s">
        <v>259</v>
      </c>
      <c r="P25" s="125">
        <v>39.285714285714285</v>
      </c>
      <c r="Q25" s="125" t="s">
        <v>259</v>
      </c>
      <c r="R25" s="125">
        <v>9.5238095238095184</v>
      </c>
      <c r="S25" s="126" t="s">
        <v>259</v>
      </c>
      <c r="Y25" s="20">
        <v>21</v>
      </c>
      <c r="Z25" s="27" t="s">
        <v>20</v>
      </c>
      <c r="AA25" s="29">
        <v>5</v>
      </c>
      <c r="AB25" s="21">
        <v>0</v>
      </c>
      <c r="AC25" s="21">
        <v>0</v>
      </c>
      <c r="AD25" s="21">
        <v>80</v>
      </c>
      <c r="AE25" s="21">
        <v>20</v>
      </c>
      <c r="AF25" s="22">
        <v>4.2</v>
      </c>
      <c r="AG25" s="23">
        <v>100</v>
      </c>
      <c r="AH25" s="30">
        <v>100</v>
      </c>
      <c r="AI25" s="32" t="s">
        <v>257</v>
      </c>
      <c r="AJ25" s="23" t="s">
        <v>257</v>
      </c>
      <c r="AK25" s="30" t="s">
        <v>257</v>
      </c>
      <c r="AL25" s="34" t="s">
        <v>257</v>
      </c>
      <c r="AM25" s="25" t="s">
        <v>257</v>
      </c>
      <c r="AN25" s="24" t="s">
        <v>257</v>
      </c>
      <c r="AO25" s="25" t="s">
        <v>257</v>
      </c>
      <c r="AP25" s="24" t="s">
        <v>257</v>
      </c>
      <c r="AQ25" s="35" t="s">
        <v>257</v>
      </c>
    </row>
    <row r="26" spans="1:43" x14ac:dyDescent="0.25">
      <c r="A26" s="20">
        <v>16</v>
      </c>
      <c r="B26" s="27" t="s">
        <v>174</v>
      </c>
      <c r="C26" s="29">
        <v>2</v>
      </c>
      <c r="D26" s="21">
        <v>0</v>
      </c>
      <c r="E26" s="21">
        <v>50</v>
      </c>
      <c r="F26" s="21">
        <v>50</v>
      </c>
      <c r="G26" s="21">
        <v>0</v>
      </c>
      <c r="H26" s="22">
        <v>3.5</v>
      </c>
      <c r="I26" s="23">
        <v>50</v>
      </c>
      <c r="J26" s="30">
        <v>100</v>
      </c>
      <c r="K26" s="32" t="s">
        <v>257</v>
      </c>
      <c r="L26" s="23" t="s">
        <v>257</v>
      </c>
      <c r="M26" s="30" t="s">
        <v>257</v>
      </c>
      <c r="N26" s="34" t="s">
        <v>257</v>
      </c>
      <c r="O26" s="25" t="s">
        <v>257</v>
      </c>
      <c r="P26" s="24" t="s">
        <v>257</v>
      </c>
      <c r="Q26" s="25" t="s">
        <v>257</v>
      </c>
      <c r="R26" s="24" t="s">
        <v>257</v>
      </c>
      <c r="S26" s="35" t="s">
        <v>257</v>
      </c>
      <c r="Y26" s="20">
        <v>22</v>
      </c>
      <c r="Z26" s="27" t="s">
        <v>21</v>
      </c>
      <c r="AA26" s="29">
        <v>12</v>
      </c>
      <c r="AB26" s="21">
        <v>0</v>
      </c>
      <c r="AC26" s="21">
        <v>25</v>
      </c>
      <c r="AD26" s="21">
        <v>66.666666666666657</v>
      </c>
      <c r="AE26" s="21">
        <v>8.3333333333333321</v>
      </c>
      <c r="AF26" s="22">
        <v>3.8333333333333335</v>
      </c>
      <c r="AG26" s="23">
        <v>74.999999999999986</v>
      </c>
      <c r="AH26" s="30">
        <v>99.999999999999986</v>
      </c>
      <c r="AI26" s="32">
        <v>4</v>
      </c>
      <c r="AJ26" s="23">
        <v>71.428571428571416</v>
      </c>
      <c r="AK26" s="30">
        <v>99.999999999999986</v>
      </c>
      <c r="AL26" s="34">
        <v>0.16666666666666652</v>
      </c>
      <c r="AM26" s="25" t="s">
        <v>258</v>
      </c>
      <c r="AN26" s="24">
        <v>3.5714285714285694</v>
      </c>
      <c r="AO26" s="25" t="s">
        <v>259</v>
      </c>
      <c r="AP26" s="24">
        <v>0</v>
      </c>
      <c r="AQ26" s="35" t="s">
        <v>260</v>
      </c>
    </row>
    <row r="27" spans="1:43" x14ac:dyDescent="0.25">
      <c r="A27" s="128" t="s">
        <v>97</v>
      </c>
      <c r="B27" s="123"/>
      <c r="C27" s="124">
        <v>2</v>
      </c>
      <c r="D27" s="125">
        <v>0</v>
      </c>
      <c r="E27" s="125">
        <v>50</v>
      </c>
      <c r="F27" s="125">
        <v>50</v>
      </c>
      <c r="G27" s="125">
        <v>0</v>
      </c>
      <c r="H27" s="125">
        <v>3.5</v>
      </c>
      <c r="I27" s="125">
        <v>50</v>
      </c>
      <c r="J27" s="126">
        <v>100</v>
      </c>
      <c r="K27" s="127">
        <v>4</v>
      </c>
      <c r="L27" s="125">
        <v>100</v>
      </c>
      <c r="M27" s="126">
        <v>100</v>
      </c>
      <c r="N27" s="127">
        <v>0.5</v>
      </c>
      <c r="O27" s="125" t="s">
        <v>258</v>
      </c>
      <c r="P27" s="125">
        <v>50</v>
      </c>
      <c r="Q27" s="125" t="s">
        <v>258</v>
      </c>
      <c r="R27" s="125">
        <v>0</v>
      </c>
      <c r="S27" s="126" t="s">
        <v>260</v>
      </c>
      <c r="Y27" s="20">
        <v>23</v>
      </c>
      <c r="Z27" s="27" t="s">
        <v>22</v>
      </c>
      <c r="AA27" s="29">
        <v>14</v>
      </c>
      <c r="AB27" s="21">
        <v>28.571428571428569</v>
      </c>
      <c r="AC27" s="21">
        <v>50</v>
      </c>
      <c r="AD27" s="21">
        <v>21.428571428571427</v>
      </c>
      <c r="AE27" s="21">
        <v>0</v>
      </c>
      <c r="AF27" s="22">
        <v>2.9285714285714284</v>
      </c>
      <c r="AG27" s="23">
        <v>21.428571428571427</v>
      </c>
      <c r="AH27" s="30">
        <v>71.428571428571431</v>
      </c>
      <c r="AI27" s="32" t="s">
        <v>257</v>
      </c>
      <c r="AJ27" s="23" t="s">
        <v>257</v>
      </c>
      <c r="AK27" s="30" t="s">
        <v>257</v>
      </c>
      <c r="AL27" s="34" t="s">
        <v>257</v>
      </c>
      <c r="AM27" s="25" t="s">
        <v>257</v>
      </c>
      <c r="AN27" s="24" t="s">
        <v>257</v>
      </c>
      <c r="AO27" s="25" t="s">
        <v>257</v>
      </c>
      <c r="AP27" s="24" t="s">
        <v>257</v>
      </c>
      <c r="AQ27" s="35" t="s">
        <v>257</v>
      </c>
    </row>
    <row r="28" spans="1:43" x14ac:dyDescent="0.25">
      <c r="A28" s="20">
        <v>17</v>
      </c>
      <c r="B28" s="27" t="s">
        <v>175</v>
      </c>
      <c r="C28" s="29">
        <v>7</v>
      </c>
      <c r="D28" s="21">
        <v>0</v>
      </c>
      <c r="E28" s="21">
        <v>0</v>
      </c>
      <c r="F28" s="21">
        <v>14.285714285714285</v>
      </c>
      <c r="G28" s="21">
        <v>85.714285714285708</v>
      </c>
      <c r="H28" s="22">
        <v>4.8571428571428568</v>
      </c>
      <c r="I28" s="23">
        <v>100</v>
      </c>
      <c r="J28" s="30">
        <v>100</v>
      </c>
      <c r="K28" s="32">
        <v>4.25</v>
      </c>
      <c r="L28" s="23">
        <v>75</v>
      </c>
      <c r="M28" s="30">
        <v>100</v>
      </c>
      <c r="N28" s="34">
        <v>0.60714285714285676</v>
      </c>
      <c r="O28" s="25" t="s">
        <v>259</v>
      </c>
      <c r="P28" s="24">
        <v>25</v>
      </c>
      <c r="Q28" s="25" t="s">
        <v>259</v>
      </c>
      <c r="R28" s="24">
        <v>0</v>
      </c>
      <c r="S28" s="35" t="s">
        <v>260</v>
      </c>
      <c r="Y28" s="20">
        <v>24</v>
      </c>
      <c r="Z28" s="27" t="s">
        <v>23</v>
      </c>
      <c r="AA28" s="29">
        <v>4</v>
      </c>
      <c r="AB28" s="21">
        <v>0</v>
      </c>
      <c r="AC28" s="21">
        <v>0</v>
      </c>
      <c r="AD28" s="21">
        <v>25</v>
      </c>
      <c r="AE28" s="21">
        <v>75</v>
      </c>
      <c r="AF28" s="22">
        <v>4.75</v>
      </c>
      <c r="AG28" s="23">
        <v>100</v>
      </c>
      <c r="AH28" s="30">
        <v>100</v>
      </c>
      <c r="AI28" s="32">
        <v>4.5</v>
      </c>
      <c r="AJ28" s="23">
        <v>100</v>
      </c>
      <c r="AK28" s="30">
        <v>100</v>
      </c>
      <c r="AL28" s="34">
        <v>0.25</v>
      </c>
      <c r="AM28" s="25" t="s">
        <v>259</v>
      </c>
      <c r="AN28" s="24">
        <v>0</v>
      </c>
      <c r="AO28" s="25" t="s">
        <v>260</v>
      </c>
      <c r="AP28" s="24">
        <v>0</v>
      </c>
      <c r="AQ28" s="35" t="s">
        <v>260</v>
      </c>
    </row>
    <row r="29" spans="1:43" x14ac:dyDescent="0.25">
      <c r="A29" s="128" t="s">
        <v>98</v>
      </c>
      <c r="B29" s="123"/>
      <c r="C29" s="124">
        <v>7</v>
      </c>
      <c r="D29" s="125">
        <v>0</v>
      </c>
      <c r="E29" s="125">
        <v>0</v>
      </c>
      <c r="F29" s="125">
        <v>14.285714285714285</v>
      </c>
      <c r="G29" s="125">
        <v>85.714285714285708</v>
      </c>
      <c r="H29" s="125">
        <v>4.8571428571428568</v>
      </c>
      <c r="I29" s="125">
        <v>100</v>
      </c>
      <c r="J29" s="126">
        <v>100</v>
      </c>
      <c r="K29" s="127">
        <v>4.25</v>
      </c>
      <c r="L29" s="125">
        <v>75</v>
      </c>
      <c r="M29" s="126">
        <v>100</v>
      </c>
      <c r="N29" s="127">
        <v>0.60714285714285676</v>
      </c>
      <c r="O29" s="125" t="s">
        <v>259</v>
      </c>
      <c r="P29" s="125">
        <v>25</v>
      </c>
      <c r="Q29" s="125" t="s">
        <v>259</v>
      </c>
      <c r="R29" s="125">
        <v>0</v>
      </c>
      <c r="S29" s="126" t="s">
        <v>260</v>
      </c>
      <c r="Y29" s="20">
        <v>25</v>
      </c>
      <c r="Z29" s="27" t="s">
        <v>24</v>
      </c>
      <c r="AA29" s="29">
        <v>7</v>
      </c>
      <c r="AB29" s="21">
        <v>14.285714285714285</v>
      </c>
      <c r="AC29" s="21">
        <v>14.285714285714285</v>
      </c>
      <c r="AD29" s="21">
        <v>14.285714285714285</v>
      </c>
      <c r="AE29" s="21">
        <v>57.142857142857139</v>
      </c>
      <c r="AF29" s="22">
        <v>4.1428571428571432</v>
      </c>
      <c r="AG29" s="23">
        <v>71.428571428571416</v>
      </c>
      <c r="AH29" s="30">
        <v>85.714285714285708</v>
      </c>
      <c r="AI29" s="32" t="s">
        <v>257</v>
      </c>
      <c r="AJ29" s="23" t="s">
        <v>257</v>
      </c>
      <c r="AK29" s="30" t="s">
        <v>257</v>
      </c>
      <c r="AL29" s="34" t="s">
        <v>257</v>
      </c>
      <c r="AM29" s="25" t="s">
        <v>257</v>
      </c>
      <c r="AN29" s="24" t="s">
        <v>257</v>
      </c>
      <c r="AO29" s="25" t="s">
        <v>257</v>
      </c>
      <c r="AP29" s="24" t="s">
        <v>257</v>
      </c>
      <c r="AQ29" s="35" t="s">
        <v>257</v>
      </c>
    </row>
    <row r="30" spans="1:43" x14ac:dyDescent="0.25">
      <c r="A30" s="20">
        <v>18</v>
      </c>
      <c r="B30" s="27" t="s">
        <v>176</v>
      </c>
      <c r="C30" s="29">
        <v>9</v>
      </c>
      <c r="D30" s="21">
        <v>0</v>
      </c>
      <c r="E30" s="21">
        <v>22.222222222222221</v>
      </c>
      <c r="F30" s="21">
        <v>66.666666666666657</v>
      </c>
      <c r="G30" s="21">
        <v>11.111111111111111</v>
      </c>
      <c r="H30" s="22">
        <v>3.8888888888888888</v>
      </c>
      <c r="I30" s="23">
        <v>77.777777777777771</v>
      </c>
      <c r="J30" s="30">
        <v>100</v>
      </c>
      <c r="K30" s="32">
        <v>3.9230769230769229</v>
      </c>
      <c r="L30" s="23">
        <v>69.230769230769226</v>
      </c>
      <c r="M30" s="30">
        <v>100</v>
      </c>
      <c r="N30" s="34">
        <v>3.4188034188034067E-2</v>
      </c>
      <c r="O30" s="25" t="s">
        <v>258</v>
      </c>
      <c r="P30" s="24">
        <v>8.5470085470085451</v>
      </c>
      <c r="Q30" s="25" t="s">
        <v>259</v>
      </c>
      <c r="R30" s="24">
        <v>0</v>
      </c>
      <c r="S30" s="35" t="s">
        <v>260</v>
      </c>
      <c r="Y30" s="20">
        <v>26</v>
      </c>
      <c r="Z30" s="27" t="s">
        <v>25</v>
      </c>
      <c r="AA30" s="29">
        <v>4</v>
      </c>
      <c r="AB30" s="21">
        <v>0</v>
      </c>
      <c r="AC30" s="21">
        <v>25</v>
      </c>
      <c r="AD30" s="21">
        <v>75</v>
      </c>
      <c r="AE30" s="21">
        <v>0</v>
      </c>
      <c r="AF30" s="22">
        <v>3.75</v>
      </c>
      <c r="AG30" s="23">
        <v>75</v>
      </c>
      <c r="AH30" s="30">
        <v>100</v>
      </c>
      <c r="AI30" s="32" t="s">
        <v>257</v>
      </c>
      <c r="AJ30" s="23" t="s">
        <v>257</v>
      </c>
      <c r="AK30" s="30" t="s">
        <v>257</v>
      </c>
      <c r="AL30" s="34" t="s">
        <v>257</v>
      </c>
      <c r="AM30" s="25" t="s">
        <v>257</v>
      </c>
      <c r="AN30" s="24" t="s">
        <v>257</v>
      </c>
      <c r="AO30" s="25" t="s">
        <v>257</v>
      </c>
      <c r="AP30" s="24" t="s">
        <v>257</v>
      </c>
      <c r="AQ30" s="35" t="s">
        <v>257</v>
      </c>
    </row>
    <row r="31" spans="1:43" x14ac:dyDescent="0.25">
      <c r="A31" s="20">
        <v>19</v>
      </c>
      <c r="B31" s="27" t="s">
        <v>177</v>
      </c>
      <c r="C31" s="29">
        <v>7</v>
      </c>
      <c r="D31" s="21">
        <v>0</v>
      </c>
      <c r="E31" s="21">
        <v>28.571428571428569</v>
      </c>
      <c r="F31" s="21">
        <v>57.142857142857139</v>
      </c>
      <c r="G31" s="21">
        <v>14.285714285714285</v>
      </c>
      <c r="H31" s="22">
        <v>3.8571428571428572</v>
      </c>
      <c r="I31" s="23">
        <v>71.428571428571416</v>
      </c>
      <c r="J31" s="30">
        <v>100</v>
      </c>
      <c r="K31" s="32">
        <v>3.75</v>
      </c>
      <c r="L31" s="23">
        <v>50</v>
      </c>
      <c r="M31" s="30">
        <v>100</v>
      </c>
      <c r="N31" s="34">
        <v>0.10714285714285721</v>
      </c>
      <c r="O31" s="25" t="s">
        <v>259</v>
      </c>
      <c r="P31" s="24">
        <v>21.428571428571416</v>
      </c>
      <c r="Q31" s="25" t="s">
        <v>259</v>
      </c>
      <c r="R31" s="24">
        <v>0</v>
      </c>
      <c r="S31" s="35" t="s">
        <v>260</v>
      </c>
      <c r="Y31" s="20">
        <v>27</v>
      </c>
      <c r="Z31" s="27" t="s">
        <v>26</v>
      </c>
      <c r="AA31" s="29">
        <v>9</v>
      </c>
      <c r="AB31" s="21">
        <v>0</v>
      </c>
      <c r="AC31" s="21">
        <v>0</v>
      </c>
      <c r="AD31" s="21">
        <v>33.333333333333329</v>
      </c>
      <c r="AE31" s="21">
        <v>66.666666666666657</v>
      </c>
      <c r="AF31" s="22">
        <v>4.666666666666667</v>
      </c>
      <c r="AG31" s="23">
        <v>99.999999999999986</v>
      </c>
      <c r="AH31" s="30">
        <v>99.999999999999986</v>
      </c>
      <c r="AI31" s="32">
        <v>4.2857142857142856</v>
      </c>
      <c r="AJ31" s="23">
        <v>85.714285714285708</v>
      </c>
      <c r="AK31" s="30">
        <v>100</v>
      </c>
      <c r="AL31" s="34">
        <v>0.38095238095238138</v>
      </c>
      <c r="AM31" s="25" t="s">
        <v>259</v>
      </c>
      <c r="AN31" s="24">
        <v>14.285714285714278</v>
      </c>
      <c r="AO31" s="25" t="s">
        <v>259</v>
      </c>
      <c r="AP31" s="24">
        <v>1.4210854715202004E-14</v>
      </c>
      <c r="AQ31" s="35" t="s">
        <v>260</v>
      </c>
    </row>
    <row r="32" spans="1:43" x14ac:dyDescent="0.25">
      <c r="A32" s="20"/>
      <c r="B32" s="27" t="s">
        <v>178</v>
      </c>
      <c r="C32" s="29">
        <v>26</v>
      </c>
      <c r="D32" s="21">
        <v>11.538461538461538</v>
      </c>
      <c r="E32" s="21">
        <v>0</v>
      </c>
      <c r="F32" s="21">
        <v>80.769230769230774</v>
      </c>
      <c r="G32" s="21">
        <v>7.6923076923076925</v>
      </c>
      <c r="H32" s="22">
        <v>3.8461538461538463</v>
      </c>
      <c r="I32" s="23">
        <v>88.461538461538467</v>
      </c>
      <c r="J32" s="30">
        <v>88.461538461538467</v>
      </c>
      <c r="K32" s="32" t="s">
        <v>257</v>
      </c>
      <c r="L32" s="23" t="s">
        <v>257</v>
      </c>
      <c r="M32" s="30" t="s">
        <v>257</v>
      </c>
      <c r="N32" s="34" t="s">
        <v>257</v>
      </c>
      <c r="O32" s="25" t="s">
        <v>257</v>
      </c>
      <c r="P32" s="24" t="s">
        <v>257</v>
      </c>
      <c r="Q32" s="25" t="s">
        <v>257</v>
      </c>
      <c r="R32" s="24" t="s">
        <v>257</v>
      </c>
      <c r="S32" s="35" t="s">
        <v>257</v>
      </c>
      <c r="Y32" s="20">
        <v>28</v>
      </c>
      <c r="Z32" s="27" t="s">
        <v>27</v>
      </c>
      <c r="AA32" s="29">
        <v>18</v>
      </c>
      <c r="AB32" s="21">
        <v>0</v>
      </c>
      <c r="AC32" s="21">
        <v>44.444444444444443</v>
      </c>
      <c r="AD32" s="21">
        <v>16.666666666666664</v>
      </c>
      <c r="AE32" s="21">
        <v>38.888888888888893</v>
      </c>
      <c r="AF32" s="22">
        <v>3.9444444444444446</v>
      </c>
      <c r="AG32" s="23">
        <v>55.555555555555557</v>
      </c>
      <c r="AH32" s="30">
        <v>100</v>
      </c>
      <c r="AI32" s="32">
        <v>3.6666666666666665</v>
      </c>
      <c r="AJ32" s="23">
        <v>66.666666666666657</v>
      </c>
      <c r="AK32" s="30">
        <v>99.999999999999986</v>
      </c>
      <c r="AL32" s="34">
        <v>0.27777777777777812</v>
      </c>
      <c r="AM32" s="25" t="s">
        <v>259</v>
      </c>
      <c r="AN32" s="24">
        <v>11.1111111111111</v>
      </c>
      <c r="AO32" s="25" t="s">
        <v>258</v>
      </c>
      <c r="AP32" s="24">
        <v>1.4210854715202004E-14</v>
      </c>
      <c r="AQ32" s="35" t="s">
        <v>260</v>
      </c>
    </row>
    <row r="33" spans="1:43" x14ac:dyDescent="0.25">
      <c r="A33" s="20">
        <v>20</v>
      </c>
      <c r="B33" s="27" t="s">
        <v>179</v>
      </c>
      <c r="C33" s="29">
        <v>14</v>
      </c>
      <c r="D33" s="21">
        <v>0</v>
      </c>
      <c r="E33" s="21">
        <v>7.1428571428571423</v>
      </c>
      <c r="F33" s="21">
        <v>57.142857142857139</v>
      </c>
      <c r="G33" s="21">
        <v>35.714285714285715</v>
      </c>
      <c r="H33" s="22">
        <v>4.2857142857142856</v>
      </c>
      <c r="I33" s="23">
        <v>92.857142857142861</v>
      </c>
      <c r="J33" s="30">
        <v>100</v>
      </c>
      <c r="K33" s="32">
        <v>3.6666666666666665</v>
      </c>
      <c r="L33" s="23">
        <v>66.666666666666657</v>
      </c>
      <c r="M33" s="30">
        <v>99.999999999999986</v>
      </c>
      <c r="N33" s="34">
        <v>0.61904761904761907</v>
      </c>
      <c r="O33" s="25" t="s">
        <v>259</v>
      </c>
      <c r="P33" s="24">
        <v>26.190476190476204</v>
      </c>
      <c r="Q33" s="25" t="s">
        <v>259</v>
      </c>
      <c r="R33" s="24">
        <v>1.4210854715202004E-14</v>
      </c>
      <c r="S33" s="35" t="s">
        <v>260</v>
      </c>
      <c r="Y33" s="20">
        <v>29</v>
      </c>
      <c r="Z33" s="27" t="s">
        <v>28</v>
      </c>
      <c r="AA33" s="29">
        <v>27</v>
      </c>
      <c r="AB33" s="21">
        <v>0</v>
      </c>
      <c r="AC33" s="21">
        <v>44.444444444444443</v>
      </c>
      <c r="AD33" s="21">
        <v>44.444444444444443</v>
      </c>
      <c r="AE33" s="21">
        <v>11.111111111111111</v>
      </c>
      <c r="AF33" s="22">
        <v>3.6666666666666665</v>
      </c>
      <c r="AG33" s="23">
        <v>55.555555555555557</v>
      </c>
      <c r="AH33" s="30">
        <v>100</v>
      </c>
      <c r="AI33" s="32" t="s">
        <v>257</v>
      </c>
      <c r="AJ33" s="23" t="s">
        <v>257</v>
      </c>
      <c r="AK33" s="30" t="s">
        <v>257</v>
      </c>
      <c r="AL33" s="34" t="s">
        <v>257</v>
      </c>
      <c r="AM33" s="25" t="s">
        <v>257</v>
      </c>
      <c r="AN33" s="24" t="s">
        <v>257</v>
      </c>
      <c r="AO33" s="25" t="s">
        <v>257</v>
      </c>
      <c r="AP33" s="24" t="s">
        <v>257</v>
      </c>
      <c r="AQ33" s="35" t="s">
        <v>257</v>
      </c>
    </row>
    <row r="34" spans="1:43" x14ac:dyDescent="0.25">
      <c r="A34" s="20">
        <v>21</v>
      </c>
      <c r="B34" s="27" t="s">
        <v>180</v>
      </c>
      <c r="C34" s="29">
        <v>5</v>
      </c>
      <c r="D34" s="21">
        <v>0</v>
      </c>
      <c r="E34" s="21">
        <v>0</v>
      </c>
      <c r="F34" s="21">
        <v>100</v>
      </c>
      <c r="G34" s="21">
        <v>0</v>
      </c>
      <c r="H34" s="22">
        <v>4</v>
      </c>
      <c r="I34" s="23">
        <v>100</v>
      </c>
      <c r="J34" s="30">
        <v>100</v>
      </c>
      <c r="K34" s="32" t="s">
        <v>257</v>
      </c>
      <c r="L34" s="23" t="s">
        <v>257</v>
      </c>
      <c r="M34" s="30" t="s">
        <v>257</v>
      </c>
      <c r="N34" s="34" t="s">
        <v>257</v>
      </c>
      <c r="O34" s="25" t="s">
        <v>257</v>
      </c>
      <c r="P34" s="24" t="s">
        <v>257</v>
      </c>
      <c r="Q34" s="25" t="s">
        <v>257</v>
      </c>
      <c r="R34" s="24" t="s">
        <v>257</v>
      </c>
      <c r="S34" s="35" t="s">
        <v>257</v>
      </c>
      <c r="Y34" s="20">
        <v>30</v>
      </c>
      <c r="Z34" s="27" t="s">
        <v>29</v>
      </c>
      <c r="AA34" s="29">
        <v>12</v>
      </c>
      <c r="AB34" s="21">
        <v>0</v>
      </c>
      <c r="AC34" s="21">
        <v>0</v>
      </c>
      <c r="AD34" s="21">
        <v>50</v>
      </c>
      <c r="AE34" s="21">
        <v>50</v>
      </c>
      <c r="AF34" s="22">
        <v>4.5</v>
      </c>
      <c r="AG34" s="23">
        <v>100</v>
      </c>
      <c r="AH34" s="30">
        <v>100</v>
      </c>
      <c r="AI34" s="32">
        <v>4.4000000000000004</v>
      </c>
      <c r="AJ34" s="23">
        <v>100</v>
      </c>
      <c r="AK34" s="30">
        <v>100</v>
      </c>
      <c r="AL34" s="34">
        <v>9.9999999999999645E-2</v>
      </c>
      <c r="AM34" s="25" t="s">
        <v>259</v>
      </c>
      <c r="AN34" s="24">
        <v>0</v>
      </c>
      <c r="AO34" s="25" t="s">
        <v>260</v>
      </c>
      <c r="AP34" s="24">
        <v>0</v>
      </c>
      <c r="AQ34" s="35" t="s">
        <v>260</v>
      </c>
    </row>
    <row r="35" spans="1:43" x14ac:dyDescent="0.25">
      <c r="A35" s="128" t="s">
        <v>99</v>
      </c>
      <c r="B35" s="123"/>
      <c r="C35" s="124">
        <v>61</v>
      </c>
      <c r="D35" s="125">
        <v>4.918032786885246</v>
      </c>
      <c r="E35" s="125">
        <v>8.1967213114754092</v>
      </c>
      <c r="F35" s="125">
        <v>72.131147540983605</v>
      </c>
      <c r="G35" s="125">
        <v>14.754098360655737</v>
      </c>
      <c r="H35" s="125">
        <v>3.9672131147540983</v>
      </c>
      <c r="I35" s="125">
        <v>86.885245901639337</v>
      </c>
      <c r="J35" s="126">
        <v>95.081967213114751</v>
      </c>
      <c r="K35" s="127">
        <v>3.7931034482758621</v>
      </c>
      <c r="L35" s="125">
        <v>65.517241379310349</v>
      </c>
      <c r="M35" s="126">
        <v>100</v>
      </c>
      <c r="N35" s="127">
        <v>0.17410966647823622</v>
      </c>
      <c r="O35" s="125" t="s">
        <v>259</v>
      </c>
      <c r="P35" s="125">
        <v>21.368004522328988</v>
      </c>
      <c r="Q35" s="125" t="s">
        <v>259</v>
      </c>
      <c r="R35" s="125">
        <v>4.9180327868852487</v>
      </c>
      <c r="S35" s="126" t="s">
        <v>258</v>
      </c>
      <c r="Y35" s="20">
        <v>31</v>
      </c>
      <c r="Z35" s="27" t="s">
        <v>30</v>
      </c>
      <c r="AA35" s="29">
        <v>8</v>
      </c>
      <c r="AB35" s="21">
        <v>0</v>
      </c>
      <c r="AC35" s="21">
        <v>0</v>
      </c>
      <c r="AD35" s="21">
        <v>12.5</v>
      </c>
      <c r="AE35" s="21">
        <v>87.5</v>
      </c>
      <c r="AF35" s="22">
        <v>4.875</v>
      </c>
      <c r="AG35" s="23">
        <v>100</v>
      </c>
      <c r="AH35" s="30">
        <v>100</v>
      </c>
      <c r="AI35" s="32">
        <v>4</v>
      </c>
      <c r="AJ35" s="23">
        <v>100</v>
      </c>
      <c r="AK35" s="30">
        <v>100</v>
      </c>
      <c r="AL35" s="34">
        <v>0.875</v>
      </c>
      <c r="AM35" s="25" t="s">
        <v>259</v>
      </c>
      <c r="AN35" s="24">
        <v>0</v>
      </c>
      <c r="AO35" s="25" t="s">
        <v>260</v>
      </c>
      <c r="AP35" s="24">
        <v>0</v>
      </c>
      <c r="AQ35" s="35" t="s">
        <v>260</v>
      </c>
    </row>
    <row r="36" spans="1:43" x14ac:dyDescent="0.25">
      <c r="A36" s="20">
        <v>22</v>
      </c>
      <c r="B36" s="27" t="s">
        <v>181</v>
      </c>
      <c r="C36" s="29">
        <v>2</v>
      </c>
      <c r="D36" s="21">
        <v>0</v>
      </c>
      <c r="E36" s="21">
        <v>0</v>
      </c>
      <c r="F36" s="21">
        <v>100</v>
      </c>
      <c r="G36" s="21">
        <v>0</v>
      </c>
      <c r="H36" s="22">
        <v>4</v>
      </c>
      <c r="I36" s="23">
        <v>100</v>
      </c>
      <c r="J36" s="30">
        <v>100</v>
      </c>
      <c r="K36" s="32">
        <v>3.3333333333333335</v>
      </c>
      <c r="L36" s="23">
        <v>33.333333333333329</v>
      </c>
      <c r="M36" s="30">
        <v>99.999999999999986</v>
      </c>
      <c r="N36" s="34">
        <v>0.66666666666666652</v>
      </c>
      <c r="O36" s="25" t="s">
        <v>259</v>
      </c>
      <c r="P36" s="24">
        <v>66.666666666666671</v>
      </c>
      <c r="Q36" s="25" t="s">
        <v>259</v>
      </c>
      <c r="R36" s="24">
        <v>1.4210854715202004E-14</v>
      </c>
      <c r="S36" s="35" t="s">
        <v>260</v>
      </c>
      <c r="Y36" s="20">
        <v>32</v>
      </c>
      <c r="Z36" s="27" t="s">
        <v>31</v>
      </c>
      <c r="AA36" s="29">
        <v>7</v>
      </c>
      <c r="AB36" s="21">
        <v>0</v>
      </c>
      <c r="AC36" s="21">
        <v>0</v>
      </c>
      <c r="AD36" s="21">
        <v>100</v>
      </c>
      <c r="AE36" s="21">
        <v>0</v>
      </c>
      <c r="AF36" s="22">
        <v>4</v>
      </c>
      <c r="AG36" s="23">
        <v>100</v>
      </c>
      <c r="AH36" s="30">
        <v>100</v>
      </c>
      <c r="AI36" s="32">
        <v>3.1666666666666665</v>
      </c>
      <c r="AJ36" s="23">
        <v>33.333333333333329</v>
      </c>
      <c r="AK36" s="30">
        <v>83.333333333333329</v>
      </c>
      <c r="AL36" s="34">
        <v>0.83333333333333348</v>
      </c>
      <c r="AM36" s="25" t="s">
        <v>259</v>
      </c>
      <c r="AN36" s="24">
        <v>66.666666666666671</v>
      </c>
      <c r="AO36" s="25" t="s">
        <v>259</v>
      </c>
      <c r="AP36" s="24">
        <v>16.666666666666671</v>
      </c>
      <c r="AQ36" s="35" t="s">
        <v>259</v>
      </c>
    </row>
    <row r="37" spans="1:43" x14ac:dyDescent="0.25">
      <c r="A37" s="128" t="s">
        <v>100</v>
      </c>
      <c r="B37" s="123"/>
      <c r="C37" s="124">
        <v>2</v>
      </c>
      <c r="D37" s="125">
        <v>0</v>
      </c>
      <c r="E37" s="125">
        <v>0</v>
      </c>
      <c r="F37" s="125">
        <v>100</v>
      </c>
      <c r="G37" s="125">
        <v>0</v>
      </c>
      <c r="H37" s="125">
        <v>4</v>
      </c>
      <c r="I37" s="125">
        <v>100</v>
      </c>
      <c r="J37" s="126">
        <v>100</v>
      </c>
      <c r="K37" s="127">
        <v>3.3333333333333335</v>
      </c>
      <c r="L37" s="125">
        <v>33.333333333333329</v>
      </c>
      <c r="M37" s="126">
        <v>99.999999999999986</v>
      </c>
      <c r="N37" s="127">
        <v>0.66666666666666652</v>
      </c>
      <c r="O37" s="125" t="s">
        <v>259</v>
      </c>
      <c r="P37" s="125">
        <v>66.666666666666671</v>
      </c>
      <c r="Q37" s="125" t="s">
        <v>259</v>
      </c>
      <c r="R37" s="125">
        <v>1.4210854715202004E-14</v>
      </c>
      <c r="S37" s="126" t="s">
        <v>260</v>
      </c>
      <c r="Y37" s="20">
        <v>33</v>
      </c>
      <c r="Z37" s="27" t="s">
        <v>32</v>
      </c>
      <c r="AA37" s="29">
        <v>8</v>
      </c>
      <c r="AB37" s="21">
        <v>0</v>
      </c>
      <c r="AC37" s="21">
        <v>62.5</v>
      </c>
      <c r="AD37" s="21">
        <v>25</v>
      </c>
      <c r="AE37" s="21">
        <v>12.5</v>
      </c>
      <c r="AF37" s="22">
        <v>3.5</v>
      </c>
      <c r="AG37" s="23">
        <v>37.5</v>
      </c>
      <c r="AH37" s="30">
        <v>100</v>
      </c>
      <c r="AI37" s="32">
        <v>4.666666666666667</v>
      </c>
      <c r="AJ37" s="23">
        <v>99.999999999999986</v>
      </c>
      <c r="AK37" s="30">
        <v>99.999999999999986</v>
      </c>
      <c r="AL37" s="34">
        <v>1.166666666666667</v>
      </c>
      <c r="AM37" s="25" t="s">
        <v>258</v>
      </c>
      <c r="AN37" s="24">
        <v>62.499999999999986</v>
      </c>
      <c r="AO37" s="25" t="s">
        <v>258</v>
      </c>
      <c r="AP37" s="24">
        <v>1.4210854715202004E-14</v>
      </c>
      <c r="AQ37" s="35" t="s">
        <v>260</v>
      </c>
    </row>
    <row r="38" spans="1:43" x14ac:dyDescent="0.25">
      <c r="A38" s="20">
        <v>23</v>
      </c>
      <c r="B38" s="27" t="s">
        <v>182</v>
      </c>
      <c r="C38" s="29">
        <v>14</v>
      </c>
      <c r="D38" s="21">
        <v>0</v>
      </c>
      <c r="E38" s="21">
        <v>7.1428571428571423</v>
      </c>
      <c r="F38" s="21">
        <v>57.142857142857139</v>
      </c>
      <c r="G38" s="21">
        <v>35.714285714285715</v>
      </c>
      <c r="H38" s="22">
        <v>4.2857142857142856</v>
      </c>
      <c r="I38" s="23">
        <v>92.857142857142861</v>
      </c>
      <c r="J38" s="30">
        <v>100</v>
      </c>
      <c r="K38" s="32" t="s">
        <v>257</v>
      </c>
      <c r="L38" s="23" t="s">
        <v>257</v>
      </c>
      <c r="M38" s="30" t="s">
        <v>257</v>
      </c>
      <c r="N38" s="34" t="s">
        <v>257</v>
      </c>
      <c r="O38" s="25" t="s">
        <v>257</v>
      </c>
      <c r="P38" s="24" t="s">
        <v>257</v>
      </c>
      <c r="Q38" s="25" t="s">
        <v>257</v>
      </c>
      <c r="R38" s="24" t="s">
        <v>257</v>
      </c>
      <c r="S38" s="35" t="s">
        <v>257</v>
      </c>
      <c r="Y38" s="20">
        <v>34</v>
      </c>
      <c r="Z38" s="27" t="s">
        <v>33</v>
      </c>
      <c r="AA38" s="29">
        <v>36</v>
      </c>
      <c r="AB38" s="21">
        <v>0</v>
      </c>
      <c r="AC38" s="21">
        <v>27.777777777777779</v>
      </c>
      <c r="AD38" s="21">
        <v>52.777777777777779</v>
      </c>
      <c r="AE38" s="21">
        <v>19.444444444444446</v>
      </c>
      <c r="AF38" s="22">
        <v>3.9166666666666665</v>
      </c>
      <c r="AG38" s="23">
        <v>72.222222222222229</v>
      </c>
      <c r="AH38" s="30">
        <v>100</v>
      </c>
      <c r="AI38" s="32">
        <v>4</v>
      </c>
      <c r="AJ38" s="23">
        <v>100</v>
      </c>
      <c r="AK38" s="30">
        <v>100</v>
      </c>
      <c r="AL38" s="34">
        <v>8.3333333333333481E-2</v>
      </c>
      <c r="AM38" s="25" t="s">
        <v>258</v>
      </c>
      <c r="AN38" s="24">
        <v>27.777777777777771</v>
      </c>
      <c r="AO38" s="25" t="s">
        <v>258</v>
      </c>
      <c r="AP38" s="24">
        <v>0</v>
      </c>
      <c r="AQ38" s="35" t="s">
        <v>260</v>
      </c>
    </row>
    <row r="39" spans="1:43" x14ac:dyDescent="0.25">
      <c r="A39" s="128" t="s">
        <v>101</v>
      </c>
      <c r="B39" s="123"/>
      <c r="C39" s="124">
        <v>14</v>
      </c>
      <c r="D39" s="125">
        <v>0</v>
      </c>
      <c r="E39" s="125">
        <v>7.1428571428571423</v>
      </c>
      <c r="F39" s="125">
        <v>57.142857142857139</v>
      </c>
      <c r="G39" s="125">
        <v>35.714285714285715</v>
      </c>
      <c r="H39" s="125">
        <v>4.2857142857142856</v>
      </c>
      <c r="I39" s="125">
        <v>92.857142857142861</v>
      </c>
      <c r="J39" s="126">
        <v>100</v>
      </c>
      <c r="K39" s="127" t="s">
        <v>257</v>
      </c>
      <c r="L39" s="125" t="s">
        <v>257</v>
      </c>
      <c r="M39" s="126" t="s">
        <v>257</v>
      </c>
      <c r="N39" s="127" t="s">
        <v>257</v>
      </c>
      <c r="O39" s="125" t="s">
        <v>257</v>
      </c>
      <c r="P39" s="125" t="s">
        <v>257</v>
      </c>
      <c r="Q39" s="125" t="s">
        <v>257</v>
      </c>
      <c r="R39" s="125" t="s">
        <v>257</v>
      </c>
      <c r="S39" s="126" t="s">
        <v>257</v>
      </c>
      <c r="Y39" s="20">
        <v>35</v>
      </c>
      <c r="Z39" s="27" t="s">
        <v>34</v>
      </c>
      <c r="AA39" s="29">
        <v>40</v>
      </c>
      <c r="AB39" s="21">
        <v>0</v>
      </c>
      <c r="AC39" s="21">
        <v>32.5</v>
      </c>
      <c r="AD39" s="21">
        <v>52.5</v>
      </c>
      <c r="AE39" s="21">
        <v>15</v>
      </c>
      <c r="AF39" s="22">
        <v>3.8250000000000002</v>
      </c>
      <c r="AG39" s="23">
        <v>67.5</v>
      </c>
      <c r="AH39" s="30">
        <v>100</v>
      </c>
      <c r="AI39" s="32">
        <v>3.0357142857142856</v>
      </c>
      <c r="AJ39" s="23">
        <v>35.714285714285715</v>
      </c>
      <c r="AK39" s="30">
        <v>67.857142857142861</v>
      </c>
      <c r="AL39" s="34">
        <v>0.78928571428571459</v>
      </c>
      <c r="AM39" s="25" t="s">
        <v>259</v>
      </c>
      <c r="AN39" s="24">
        <v>31.785714285714285</v>
      </c>
      <c r="AO39" s="25" t="s">
        <v>259</v>
      </c>
      <c r="AP39" s="24">
        <v>32.142857142857139</v>
      </c>
      <c r="AQ39" s="35" t="s">
        <v>259</v>
      </c>
    </row>
    <row r="40" spans="1:43" x14ac:dyDescent="0.25">
      <c r="A40" s="20">
        <v>24</v>
      </c>
      <c r="B40" s="27" t="s">
        <v>183</v>
      </c>
      <c r="C40" s="29">
        <v>19</v>
      </c>
      <c r="D40" s="21">
        <v>5.2631578947368416</v>
      </c>
      <c r="E40" s="21">
        <v>26.315789473684209</v>
      </c>
      <c r="F40" s="21">
        <v>26.315789473684209</v>
      </c>
      <c r="G40" s="21">
        <v>42.105263157894733</v>
      </c>
      <c r="H40" s="22">
        <v>4.0526315789473681</v>
      </c>
      <c r="I40" s="23">
        <v>68.421052631578945</v>
      </c>
      <c r="J40" s="30">
        <v>94.73684210526315</v>
      </c>
      <c r="K40" s="32">
        <v>4</v>
      </c>
      <c r="L40" s="23">
        <v>78.571428571428569</v>
      </c>
      <c r="M40" s="30">
        <v>85.714285714285722</v>
      </c>
      <c r="N40" s="34">
        <v>5.2631578947368141E-2</v>
      </c>
      <c r="O40" s="25" t="s">
        <v>259</v>
      </c>
      <c r="P40" s="24">
        <v>10.150375939849624</v>
      </c>
      <c r="Q40" s="25" t="s">
        <v>258</v>
      </c>
      <c r="R40" s="24">
        <v>9.022556390977428</v>
      </c>
      <c r="S40" s="35" t="s">
        <v>259</v>
      </c>
      <c r="Y40" s="20">
        <v>36</v>
      </c>
      <c r="Z40" s="27" t="s">
        <v>64</v>
      </c>
      <c r="AA40" s="29">
        <v>29</v>
      </c>
      <c r="AB40" s="21">
        <v>0</v>
      </c>
      <c r="AC40" s="21">
        <v>17.241379310344829</v>
      </c>
      <c r="AD40" s="21">
        <v>41.379310344827587</v>
      </c>
      <c r="AE40" s="21">
        <v>41.379310344827587</v>
      </c>
      <c r="AF40" s="22">
        <v>4.2413793103448274</v>
      </c>
      <c r="AG40" s="23">
        <v>82.758620689655174</v>
      </c>
      <c r="AH40" s="30">
        <v>100</v>
      </c>
      <c r="AI40" s="32">
        <v>4.0314465408805029</v>
      </c>
      <c r="AJ40" s="23">
        <v>76.729559748427675</v>
      </c>
      <c r="AK40" s="30">
        <v>100</v>
      </c>
      <c r="AL40" s="34">
        <v>0.20993276946432449</v>
      </c>
      <c r="AM40" s="25" t="s">
        <v>259</v>
      </c>
      <c r="AN40" s="24">
        <v>6.0290609412274989</v>
      </c>
      <c r="AO40" s="25" t="s">
        <v>259</v>
      </c>
      <c r="AP40" s="24">
        <v>0</v>
      </c>
      <c r="AQ40" s="35" t="s">
        <v>260</v>
      </c>
    </row>
    <row r="41" spans="1:43" x14ac:dyDescent="0.25">
      <c r="A41" s="20">
        <v>25</v>
      </c>
      <c r="B41" s="27" t="s">
        <v>184</v>
      </c>
      <c r="C41" s="29">
        <v>4</v>
      </c>
      <c r="D41" s="21">
        <v>0</v>
      </c>
      <c r="E41" s="21">
        <v>50</v>
      </c>
      <c r="F41" s="21">
        <v>50</v>
      </c>
      <c r="G41" s="21">
        <v>0</v>
      </c>
      <c r="H41" s="22">
        <v>3.5</v>
      </c>
      <c r="I41" s="23">
        <v>50</v>
      </c>
      <c r="J41" s="30">
        <v>100</v>
      </c>
      <c r="K41" s="32" t="s">
        <v>257</v>
      </c>
      <c r="L41" s="23" t="s">
        <v>257</v>
      </c>
      <c r="M41" s="30" t="s">
        <v>257</v>
      </c>
      <c r="N41" s="34" t="s">
        <v>257</v>
      </c>
      <c r="O41" s="25" t="s">
        <v>257</v>
      </c>
      <c r="P41" s="24" t="s">
        <v>257</v>
      </c>
      <c r="Q41" s="25" t="s">
        <v>257</v>
      </c>
      <c r="R41" s="24" t="s">
        <v>257</v>
      </c>
      <c r="S41" s="35" t="s">
        <v>257</v>
      </c>
      <c r="Y41" s="20">
        <v>37</v>
      </c>
      <c r="Z41" s="27" t="s">
        <v>65</v>
      </c>
      <c r="AA41" s="29">
        <v>33</v>
      </c>
      <c r="AB41" s="21">
        <v>0</v>
      </c>
      <c r="AC41" s="21">
        <v>3.0303030303030303</v>
      </c>
      <c r="AD41" s="21">
        <v>66.666666666666657</v>
      </c>
      <c r="AE41" s="21">
        <v>30.303030303030305</v>
      </c>
      <c r="AF41" s="22">
        <v>4.2727272727272725</v>
      </c>
      <c r="AG41" s="23">
        <v>96.969696969696969</v>
      </c>
      <c r="AH41" s="30">
        <v>100</v>
      </c>
      <c r="AI41" s="32">
        <v>4.9000000000000004</v>
      </c>
      <c r="AJ41" s="23">
        <v>100</v>
      </c>
      <c r="AK41" s="30">
        <v>100</v>
      </c>
      <c r="AL41" s="34">
        <v>0.62727272727272787</v>
      </c>
      <c r="AM41" s="25" t="s">
        <v>258</v>
      </c>
      <c r="AN41" s="24">
        <v>3.0303030303030312</v>
      </c>
      <c r="AO41" s="25" t="s">
        <v>258</v>
      </c>
      <c r="AP41" s="24">
        <v>0</v>
      </c>
      <c r="AQ41" s="35" t="s">
        <v>260</v>
      </c>
    </row>
    <row r="42" spans="1:43" x14ac:dyDescent="0.25">
      <c r="A42" s="128" t="s">
        <v>102</v>
      </c>
      <c r="B42" s="123"/>
      <c r="C42" s="124">
        <v>23</v>
      </c>
      <c r="D42" s="125">
        <v>4.3478260869565215</v>
      </c>
      <c r="E42" s="125">
        <v>30.434782608695656</v>
      </c>
      <c r="F42" s="125">
        <v>30.434782608695656</v>
      </c>
      <c r="G42" s="125">
        <v>34.782608695652172</v>
      </c>
      <c r="H42" s="125">
        <v>3.9565217391304346</v>
      </c>
      <c r="I42" s="125">
        <v>65.217391304347828</v>
      </c>
      <c r="J42" s="126">
        <v>95.652173913043484</v>
      </c>
      <c r="K42" s="127">
        <v>4</v>
      </c>
      <c r="L42" s="125">
        <v>78.571428571428569</v>
      </c>
      <c r="M42" s="126">
        <v>85.714285714285722</v>
      </c>
      <c r="N42" s="127">
        <v>4.347826086956541E-2</v>
      </c>
      <c r="O42" s="125" t="s">
        <v>258</v>
      </c>
      <c r="P42" s="125">
        <v>13.354037267080741</v>
      </c>
      <c r="Q42" s="125" t="s">
        <v>258</v>
      </c>
      <c r="R42" s="125">
        <v>9.9378881987577614</v>
      </c>
      <c r="S42" s="126" t="s">
        <v>259</v>
      </c>
      <c r="Y42" s="20">
        <v>38</v>
      </c>
      <c r="Z42" s="27" t="s">
        <v>66</v>
      </c>
      <c r="AA42" s="29">
        <v>147</v>
      </c>
      <c r="AB42" s="21">
        <v>0</v>
      </c>
      <c r="AC42" s="21">
        <v>6.8027210884353746</v>
      </c>
      <c r="AD42" s="21">
        <v>42.176870748299322</v>
      </c>
      <c r="AE42" s="21">
        <v>51.020408163265309</v>
      </c>
      <c r="AF42" s="22">
        <v>4.4421768707482991</v>
      </c>
      <c r="AG42" s="23">
        <v>93.197278911564638</v>
      </c>
      <c r="AH42" s="30">
        <v>100</v>
      </c>
      <c r="AI42" s="32">
        <v>4.2222222222222223</v>
      </c>
      <c r="AJ42" s="23">
        <v>94.444444444444429</v>
      </c>
      <c r="AK42" s="30">
        <v>100</v>
      </c>
      <c r="AL42" s="34">
        <v>0.21995464852607682</v>
      </c>
      <c r="AM42" s="25" t="s">
        <v>259</v>
      </c>
      <c r="AN42" s="24">
        <v>1.2471655328797908</v>
      </c>
      <c r="AO42" s="25" t="s">
        <v>258</v>
      </c>
      <c r="AP42" s="24">
        <v>0</v>
      </c>
      <c r="AQ42" s="35" t="s">
        <v>260</v>
      </c>
    </row>
    <row r="43" spans="1:43" x14ac:dyDescent="0.25">
      <c r="A43" s="20">
        <v>26</v>
      </c>
      <c r="B43" s="27" t="s">
        <v>185</v>
      </c>
      <c r="C43" s="29">
        <v>1</v>
      </c>
      <c r="D43" s="21">
        <v>0</v>
      </c>
      <c r="E43" s="21">
        <v>0</v>
      </c>
      <c r="F43" s="21">
        <v>0</v>
      </c>
      <c r="G43" s="21">
        <v>100</v>
      </c>
      <c r="H43" s="22">
        <v>5</v>
      </c>
      <c r="I43" s="23">
        <v>100</v>
      </c>
      <c r="J43" s="30">
        <v>100</v>
      </c>
      <c r="K43" s="32">
        <v>5</v>
      </c>
      <c r="L43" s="23">
        <v>100</v>
      </c>
      <c r="M43" s="30">
        <v>100</v>
      </c>
      <c r="N43" s="34">
        <v>0</v>
      </c>
      <c r="O43" s="25" t="s">
        <v>260</v>
      </c>
      <c r="P43" s="24">
        <v>0</v>
      </c>
      <c r="Q43" s="25" t="s">
        <v>260</v>
      </c>
      <c r="R43" s="24">
        <v>0</v>
      </c>
      <c r="S43" s="35" t="s">
        <v>260</v>
      </c>
      <c r="Y43" s="20">
        <v>39</v>
      </c>
      <c r="Z43" s="27" t="s">
        <v>67</v>
      </c>
      <c r="AA43" s="29">
        <v>38</v>
      </c>
      <c r="AB43" s="21">
        <v>0</v>
      </c>
      <c r="AC43" s="21">
        <v>15.789473684210526</v>
      </c>
      <c r="AD43" s="21">
        <v>68.421052631578945</v>
      </c>
      <c r="AE43" s="21">
        <v>15.789473684210526</v>
      </c>
      <c r="AF43" s="22">
        <v>4</v>
      </c>
      <c r="AG43" s="23">
        <v>84.210526315789465</v>
      </c>
      <c r="AH43" s="30">
        <v>99.999999999999986</v>
      </c>
      <c r="AI43" s="32">
        <v>3.1111111111111112</v>
      </c>
      <c r="AJ43" s="23">
        <v>25.925925925925924</v>
      </c>
      <c r="AK43" s="30">
        <v>85.185185185185176</v>
      </c>
      <c r="AL43" s="34">
        <v>0.88888888888888884</v>
      </c>
      <c r="AM43" s="25" t="s">
        <v>259</v>
      </c>
      <c r="AN43" s="24">
        <v>58.284600389863542</v>
      </c>
      <c r="AO43" s="25" t="s">
        <v>259</v>
      </c>
      <c r="AP43" s="24">
        <v>14.81481481481481</v>
      </c>
      <c r="AQ43" s="35" t="s">
        <v>259</v>
      </c>
    </row>
    <row r="44" spans="1:43" x14ac:dyDescent="0.25">
      <c r="A44" s="20">
        <v>27</v>
      </c>
      <c r="B44" s="27" t="s">
        <v>186</v>
      </c>
      <c r="C44" s="29">
        <v>1</v>
      </c>
      <c r="D44" s="21">
        <v>0</v>
      </c>
      <c r="E44" s="21">
        <v>0</v>
      </c>
      <c r="F44" s="21">
        <v>0</v>
      </c>
      <c r="G44" s="21">
        <v>100</v>
      </c>
      <c r="H44" s="22">
        <v>5</v>
      </c>
      <c r="I44" s="23">
        <v>100</v>
      </c>
      <c r="J44" s="30">
        <v>100</v>
      </c>
      <c r="K44" s="32">
        <v>5</v>
      </c>
      <c r="L44" s="23">
        <v>100</v>
      </c>
      <c r="M44" s="30">
        <v>100</v>
      </c>
      <c r="N44" s="34">
        <v>0</v>
      </c>
      <c r="O44" s="25" t="s">
        <v>260</v>
      </c>
      <c r="P44" s="24">
        <v>0</v>
      </c>
      <c r="Q44" s="25" t="s">
        <v>260</v>
      </c>
      <c r="R44" s="24">
        <v>0</v>
      </c>
      <c r="S44" s="35" t="s">
        <v>260</v>
      </c>
      <c r="Y44" s="20">
        <v>40</v>
      </c>
      <c r="Z44" s="27" t="s">
        <v>68</v>
      </c>
      <c r="AA44" s="29">
        <v>89</v>
      </c>
      <c r="AB44" s="21">
        <v>0</v>
      </c>
      <c r="AC44" s="21">
        <v>14.606741573033707</v>
      </c>
      <c r="AD44" s="21">
        <v>60.674157303370791</v>
      </c>
      <c r="AE44" s="21">
        <v>24.719101123595504</v>
      </c>
      <c r="AF44" s="22">
        <v>4.1011235955056176</v>
      </c>
      <c r="AG44" s="23">
        <v>85.393258426966298</v>
      </c>
      <c r="AH44" s="30">
        <v>100</v>
      </c>
      <c r="AI44" s="32">
        <v>3.9859154929577465</v>
      </c>
      <c r="AJ44" s="23">
        <v>78.16901408450704</v>
      </c>
      <c r="AK44" s="30">
        <v>98.591549295774655</v>
      </c>
      <c r="AL44" s="34">
        <v>0.11520810254787106</v>
      </c>
      <c r="AM44" s="25" t="s">
        <v>259</v>
      </c>
      <c r="AN44" s="24">
        <v>7.224244342459258</v>
      </c>
      <c r="AO44" s="25" t="s">
        <v>259</v>
      </c>
      <c r="AP44" s="24">
        <v>1.4084507042253449</v>
      </c>
      <c r="AQ44" s="35" t="s">
        <v>259</v>
      </c>
    </row>
    <row r="45" spans="1:43" x14ac:dyDescent="0.25">
      <c r="A45" s="20"/>
      <c r="B45" s="27" t="s">
        <v>187</v>
      </c>
      <c r="C45" s="29">
        <v>1</v>
      </c>
      <c r="D45" s="21">
        <v>0</v>
      </c>
      <c r="E45" s="21">
        <v>0</v>
      </c>
      <c r="F45" s="21">
        <v>0</v>
      </c>
      <c r="G45" s="21">
        <v>100</v>
      </c>
      <c r="H45" s="22">
        <v>5</v>
      </c>
      <c r="I45" s="23">
        <v>100</v>
      </c>
      <c r="J45" s="30">
        <v>100</v>
      </c>
      <c r="K45" s="32">
        <v>5</v>
      </c>
      <c r="L45" s="23">
        <v>100</v>
      </c>
      <c r="M45" s="30">
        <v>100</v>
      </c>
      <c r="N45" s="34">
        <v>0</v>
      </c>
      <c r="O45" s="25" t="s">
        <v>260</v>
      </c>
      <c r="P45" s="24">
        <v>0</v>
      </c>
      <c r="Q45" s="25" t="s">
        <v>260</v>
      </c>
      <c r="R45" s="24">
        <v>0</v>
      </c>
      <c r="S45" s="35" t="s">
        <v>260</v>
      </c>
      <c r="Y45" s="20">
        <v>41</v>
      </c>
      <c r="Z45" s="27" t="s">
        <v>69</v>
      </c>
      <c r="AA45" s="29">
        <v>33</v>
      </c>
      <c r="AB45" s="21">
        <v>0</v>
      </c>
      <c r="AC45" s="21">
        <v>3.0303030303030303</v>
      </c>
      <c r="AD45" s="21">
        <v>48.484848484848484</v>
      </c>
      <c r="AE45" s="21">
        <v>48.484848484848484</v>
      </c>
      <c r="AF45" s="22">
        <v>4.4545454545454541</v>
      </c>
      <c r="AG45" s="23">
        <v>96.969696969696969</v>
      </c>
      <c r="AH45" s="30">
        <v>100</v>
      </c>
      <c r="AI45" s="32">
        <v>4.3035714285714288</v>
      </c>
      <c r="AJ45" s="23">
        <v>91.071428571428584</v>
      </c>
      <c r="AK45" s="30">
        <v>100</v>
      </c>
      <c r="AL45" s="34">
        <v>0.15097402597402532</v>
      </c>
      <c r="AM45" s="25" t="s">
        <v>259</v>
      </c>
      <c r="AN45" s="24">
        <v>5.8982683982683852</v>
      </c>
      <c r="AO45" s="25" t="s">
        <v>259</v>
      </c>
      <c r="AP45" s="24">
        <v>0</v>
      </c>
      <c r="AQ45" s="35" t="s">
        <v>260</v>
      </c>
    </row>
    <row r="46" spans="1:43" x14ac:dyDescent="0.25">
      <c r="A46" s="20">
        <v>28</v>
      </c>
      <c r="B46" s="27" t="s">
        <v>188</v>
      </c>
      <c r="C46" s="29">
        <v>2</v>
      </c>
      <c r="D46" s="21">
        <v>0</v>
      </c>
      <c r="E46" s="21">
        <v>0</v>
      </c>
      <c r="F46" s="21">
        <v>0</v>
      </c>
      <c r="G46" s="21">
        <v>100</v>
      </c>
      <c r="H46" s="22">
        <v>5</v>
      </c>
      <c r="I46" s="23">
        <v>100</v>
      </c>
      <c r="J46" s="30">
        <v>100</v>
      </c>
      <c r="K46" s="32">
        <v>5</v>
      </c>
      <c r="L46" s="23">
        <v>100</v>
      </c>
      <c r="M46" s="30">
        <v>100</v>
      </c>
      <c r="N46" s="34">
        <v>0</v>
      </c>
      <c r="O46" s="25" t="s">
        <v>260</v>
      </c>
      <c r="P46" s="24">
        <v>0</v>
      </c>
      <c r="Q46" s="25" t="s">
        <v>260</v>
      </c>
      <c r="R46" s="24">
        <v>0</v>
      </c>
      <c r="S46" s="35" t="s">
        <v>260</v>
      </c>
      <c r="Y46" s="20">
        <v>42</v>
      </c>
      <c r="Z46" s="27" t="s">
        <v>70</v>
      </c>
      <c r="AA46" s="29">
        <v>1</v>
      </c>
      <c r="AB46" s="21">
        <v>0</v>
      </c>
      <c r="AC46" s="21">
        <v>0</v>
      </c>
      <c r="AD46" s="21">
        <v>0</v>
      </c>
      <c r="AE46" s="21">
        <v>100</v>
      </c>
      <c r="AF46" s="22">
        <v>5</v>
      </c>
      <c r="AG46" s="23">
        <v>100</v>
      </c>
      <c r="AH46" s="30">
        <v>100</v>
      </c>
      <c r="AI46" s="32">
        <v>4.5</v>
      </c>
      <c r="AJ46" s="23">
        <v>100</v>
      </c>
      <c r="AK46" s="30">
        <v>100</v>
      </c>
      <c r="AL46" s="34">
        <v>0.5</v>
      </c>
      <c r="AM46" s="25" t="s">
        <v>259</v>
      </c>
      <c r="AN46" s="24">
        <v>0</v>
      </c>
      <c r="AO46" s="25" t="s">
        <v>260</v>
      </c>
      <c r="AP46" s="24">
        <v>0</v>
      </c>
      <c r="AQ46" s="35" t="s">
        <v>260</v>
      </c>
    </row>
    <row r="47" spans="1:43" x14ac:dyDescent="0.25">
      <c r="A47" s="20">
        <v>29</v>
      </c>
      <c r="B47" s="27" t="s">
        <v>189</v>
      </c>
      <c r="C47" s="29">
        <v>1</v>
      </c>
      <c r="D47" s="21">
        <v>0</v>
      </c>
      <c r="E47" s="21">
        <v>0</v>
      </c>
      <c r="F47" s="21">
        <v>100</v>
      </c>
      <c r="G47" s="21">
        <v>0</v>
      </c>
      <c r="H47" s="22">
        <v>4</v>
      </c>
      <c r="I47" s="23">
        <v>100</v>
      </c>
      <c r="J47" s="30">
        <v>100</v>
      </c>
      <c r="K47" s="32">
        <v>4</v>
      </c>
      <c r="L47" s="23">
        <v>100</v>
      </c>
      <c r="M47" s="30">
        <v>100</v>
      </c>
      <c r="N47" s="34">
        <v>0</v>
      </c>
      <c r="O47" s="25" t="s">
        <v>260</v>
      </c>
      <c r="P47" s="24">
        <v>0</v>
      </c>
      <c r="Q47" s="25" t="s">
        <v>260</v>
      </c>
      <c r="R47" s="24">
        <v>0</v>
      </c>
      <c r="S47" s="35" t="s">
        <v>260</v>
      </c>
      <c r="Y47" s="20">
        <v>43</v>
      </c>
      <c r="Z47" s="27" t="s">
        <v>71</v>
      </c>
      <c r="AA47" s="29">
        <v>4</v>
      </c>
      <c r="AB47" s="21">
        <v>0</v>
      </c>
      <c r="AC47" s="21">
        <v>0</v>
      </c>
      <c r="AD47" s="21">
        <v>0</v>
      </c>
      <c r="AE47" s="21">
        <v>100</v>
      </c>
      <c r="AF47" s="22">
        <v>5</v>
      </c>
      <c r="AG47" s="23">
        <v>100</v>
      </c>
      <c r="AH47" s="30">
        <v>100</v>
      </c>
      <c r="AI47" s="32">
        <v>4.8</v>
      </c>
      <c r="AJ47" s="23">
        <v>100</v>
      </c>
      <c r="AK47" s="30">
        <v>100</v>
      </c>
      <c r="AL47" s="34">
        <v>0.20000000000000018</v>
      </c>
      <c r="AM47" s="25" t="s">
        <v>259</v>
      </c>
      <c r="AN47" s="24">
        <v>0</v>
      </c>
      <c r="AO47" s="25" t="s">
        <v>260</v>
      </c>
      <c r="AP47" s="24">
        <v>0</v>
      </c>
      <c r="AQ47" s="35" t="s">
        <v>260</v>
      </c>
    </row>
    <row r="48" spans="1:43" ht="15.75" thickBot="1" x14ac:dyDescent="0.3">
      <c r="A48" s="128" t="s">
        <v>103</v>
      </c>
      <c r="B48" s="123"/>
      <c r="C48" s="124">
        <v>6</v>
      </c>
      <c r="D48" s="125">
        <v>0</v>
      </c>
      <c r="E48" s="125">
        <v>0</v>
      </c>
      <c r="F48" s="125">
        <v>16.666666666666664</v>
      </c>
      <c r="G48" s="125">
        <v>83.333333333333343</v>
      </c>
      <c r="H48" s="125">
        <v>4.833333333333333</v>
      </c>
      <c r="I48" s="125">
        <v>100</v>
      </c>
      <c r="J48" s="126">
        <v>100</v>
      </c>
      <c r="K48" s="127">
        <v>4.833333333333333</v>
      </c>
      <c r="L48" s="125">
        <v>100</v>
      </c>
      <c r="M48" s="126">
        <v>100</v>
      </c>
      <c r="N48" s="127">
        <v>0</v>
      </c>
      <c r="O48" s="125" t="s">
        <v>260</v>
      </c>
      <c r="P48" s="125">
        <v>0</v>
      </c>
      <c r="Q48" s="125" t="s">
        <v>260</v>
      </c>
      <c r="R48" s="125">
        <v>0</v>
      </c>
      <c r="S48" s="126" t="s">
        <v>260</v>
      </c>
      <c r="Y48" s="105">
        <v>44</v>
      </c>
      <c r="Z48" s="106" t="s">
        <v>72</v>
      </c>
      <c r="AA48" s="107">
        <v>29</v>
      </c>
      <c r="AB48" s="108">
        <v>0</v>
      </c>
      <c r="AC48" s="108">
        <v>3.4482758620689653</v>
      </c>
      <c r="AD48" s="108">
        <v>55.172413793103445</v>
      </c>
      <c r="AE48" s="108">
        <v>41.379310344827587</v>
      </c>
      <c r="AF48" s="109">
        <v>4.3793103448275863</v>
      </c>
      <c r="AG48" s="110">
        <v>96.551724137931032</v>
      </c>
      <c r="AH48" s="111">
        <v>100</v>
      </c>
      <c r="AI48" s="112">
        <v>4.6296296296296298</v>
      </c>
      <c r="AJ48" s="110">
        <v>100</v>
      </c>
      <c r="AK48" s="111">
        <v>100</v>
      </c>
      <c r="AL48" s="87">
        <v>0.25031928480204346</v>
      </c>
      <c r="AM48" s="88" t="s">
        <v>258</v>
      </c>
      <c r="AN48" s="89">
        <v>3.448275862068968</v>
      </c>
      <c r="AO48" s="88" t="s">
        <v>258</v>
      </c>
      <c r="AP48" s="89">
        <v>0</v>
      </c>
      <c r="AQ48" s="90" t="s">
        <v>260</v>
      </c>
    </row>
    <row r="49" spans="1:43" ht="15.75" thickBot="1" x14ac:dyDescent="0.3">
      <c r="A49" s="20">
        <v>30</v>
      </c>
      <c r="B49" s="27" t="s">
        <v>190</v>
      </c>
      <c r="C49" s="29">
        <v>4</v>
      </c>
      <c r="D49" s="21">
        <v>0</v>
      </c>
      <c r="E49" s="21">
        <v>0</v>
      </c>
      <c r="F49" s="21">
        <v>100</v>
      </c>
      <c r="G49" s="21">
        <v>0</v>
      </c>
      <c r="H49" s="22">
        <v>4</v>
      </c>
      <c r="I49" s="23">
        <v>100</v>
      </c>
      <c r="J49" s="30">
        <v>100</v>
      </c>
      <c r="K49" s="32" t="s">
        <v>257</v>
      </c>
      <c r="L49" s="23" t="s">
        <v>257</v>
      </c>
      <c r="M49" s="30" t="s">
        <v>257</v>
      </c>
      <c r="N49" s="34" t="s">
        <v>257</v>
      </c>
      <c r="O49" s="25" t="s">
        <v>257</v>
      </c>
      <c r="P49" s="24" t="s">
        <v>257</v>
      </c>
      <c r="Q49" s="25" t="s">
        <v>257</v>
      </c>
      <c r="R49" s="24" t="s">
        <v>257</v>
      </c>
      <c r="S49" s="35" t="s">
        <v>257</v>
      </c>
      <c r="Y49" s="80" t="s">
        <v>38</v>
      </c>
      <c r="Z49" s="81"/>
      <c r="AA49" s="82">
        <v>1004</v>
      </c>
      <c r="AB49" s="83">
        <v>1.593625498007968</v>
      </c>
      <c r="AC49" s="83">
        <v>17.031872509960159</v>
      </c>
      <c r="AD49" s="83">
        <v>50.597609561752989</v>
      </c>
      <c r="AE49" s="83">
        <v>30.776892430278885</v>
      </c>
      <c r="AF49" s="83">
        <v>4.1055776892430282</v>
      </c>
      <c r="AG49" s="83">
        <v>81.374501992031867</v>
      </c>
      <c r="AH49" s="84">
        <v>98.406374501992019</v>
      </c>
      <c r="AI49" s="85">
        <v>3.799029126213592</v>
      </c>
      <c r="AJ49" s="83">
        <v>63.883495145631073</v>
      </c>
      <c r="AK49" s="84">
        <v>94.077669902912618</v>
      </c>
      <c r="AL49" s="85">
        <v>0.30654856302943623</v>
      </c>
      <c r="AM49" s="83" t="s">
        <v>259</v>
      </c>
      <c r="AN49" s="83">
        <v>17.491006846400794</v>
      </c>
      <c r="AO49" s="83" t="s">
        <v>259</v>
      </c>
      <c r="AP49" s="83">
        <v>4.3287045990794013</v>
      </c>
      <c r="AQ49" s="84" t="s">
        <v>259</v>
      </c>
    </row>
    <row r="50" spans="1:43" ht="15.75" thickBot="1" x14ac:dyDescent="0.3">
      <c r="A50" s="20">
        <v>31</v>
      </c>
      <c r="B50" s="27" t="s">
        <v>191</v>
      </c>
      <c r="C50" s="29">
        <v>20</v>
      </c>
      <c r="D50" s="21">
        <v>0</v>
      </c>
      <c r="E50" s="21">
        <v>0</v>
      </c>
      <c r="F50" s="21">
        <v>80</v>
      </c>
      <c r="G50" s="21">
        <v>20</v>
      </c>
      <c r="H50" s="22">
        <v>4.2</v>
      </c>
      <c r="I50" s="23">
        <v>100</v>
      </c>
      <c r="J50" s="30">
        <v>100</v>
      </c>
      <c r="K50" s="32">
        <v>3</v>
      </c>
      <c r="L50" s="23">
        <v>11.538461538461538</v>
      </c>
      <c r="M50" s="30">
        <v>84.615384615384599</v>
      </c>
      <c r="N50" s="34">
        <v>1.2000000000000002</v>
      </c>
      <c r="O50" s="25" t="s">
        <v>259</v>
      </c>
      <c r="P50" s="24">
        <v>88.461538461538467</v>
      </c>
      <c r="Q50" s="25" t="s">
        <v>259</v>
      </c>
      <c r="R50" s="24">
        <v>15.384615384615401</v>
      </c>
      <c r="S50" s="35" t="s">
        <v>259</v>
      </c>
      <c r="Y50" s="16" t="s">
        <v>39</v>
      </c>
      <c r="Z50" s="17"/>
      <c r="AA50" s="31">
        <v>25028</v>
      </c>
      <c r="AB50" s="13">
        <v>1.4</v>
      </c>
      <c r="AC50" s="13">
        <v>14.4</v>
      </c>
      <c r="AD50" s="13">
        <v>44.3</v>
      </c>
      <c r="AE50" s="13">
        <v>39.9</v>
      </c>
      <c r="AF50" s="13">
        <v>4.2270000000000003</v>
      </c>
      <c r="AG50" s="13">
        <v>84.199999999999989</v>
      </c>
      <c r="AH50" s="14">
        <v>98.6</v>
      </c>
      <c r="AI50" s="33">
        <v>4.1310000000000002</v>
      </c>
      <c r="AJ50" s="13">
        <v>77.3</v>
      </c>
      <c r="AK50" s="14">
        <v>96.3</v>
      </c>
      <c r="AL50" s="33">
        <v>9.6000000000000085E-2</v>
      </c>
      <c r="AM50" s="13" t="s">
        <v>259</v>
      </c>
      <c r="AN50" s="13">
        <v>6.8999999999999915</v>
      </c>
      <c r="AO50" s="13" t="s">
        <v>259</v>
      </c>
      <c r="AP50" s="13">
        <v>2.2999999999999972</v>
      </c>
      <c r="AQ50" s="14" t="s">
        <v>259</v>
      </c>
    </row>
    <row r="51" spans="1:43" x14ac:dyDescent="0.25">
      <c r="A51" s="128" t="s">
        <v>104</v>
      </c>
      <c r="B51" s="123"/>
      <c r="C51" s="124">
        <v>24</v>
      </c>
      <c r="D51" s="125">
        <v>0</v>
      </c>
      <c r="E51" s="125">
        <v>0</v>
      </c>
      <c r="F51" s="125">
        <v>83.333333333333343</v>
      </c>
      <c r="G51" s="125">
        <v>16.666666666666664</v>
      </c>
      <c r="H51" s="125">
        <v>4.166666666666667</v>
      </c>
      <c r="I51" s="125">
        <v>100</v>
      </c>
      <c r="J51" s="126">
        <v>100</v>
      </c>
      <c r="K51" s="127">
        <v>3</v>
      </c>
      <c r="L51" s="125">
        <v>11.538461538461538</v>
      </c>
      <c r="M51" s="126">
        <v>84.615384615384599</v>
      </c>
      <c r="N51" s="127">
        <v>1.166666666666667</v>
      </c>
      <c r="O51" s="125" t="s">
        <v>259</v>
      </c>
      <c r="P51" s="125">
        <v>88.461538461538467</v>
      </c>
      <c r="Q51" s="125" t="s">
        <v>259</v>
      </c>
      <c r="R51" s="125">
        <v>15.384615384615401</v>
      </c>
      <c r="S51" s="126" t="s">
        <v>259</v>
      </c>
    </row>
    <row r="52" spans="1:43" x14ac:dyDescent="0.25">
      <c r="A52" s="20">
        <v>32</v>
      </c>
      <c r="B52" s="27" t="s">
        <v>192</v>
      </c>
      <c r="C52" s="29">
        <v>2</v>
      </c>
      <c r="D52" s="21">
        <v>0</v>
      </c>
      <c r="E52" s="21">
        <v>0</v>
      </c>
      <c r="F52" s="21">
        <v>50</v>
      </c>
      <c r="G52" s="21">
        <v>50</v>
      </c>
      <c r="H52" s="22">
        <v>4.5</v>
      </c>
      <c r="I52" s="23">
        <v>100</v>
      </c>
      <c r="J52" s="30">
        <v>100</v>
      </c>
      <c r="K52" s="32" t="s">
        <v>257</v>
      </c>
      <c r="L52" s="23" t="s">
        <v>257</v>
      </c>
      <c r="M52" s="30" t="s">
        <v>257</v>
      </c>
      <c r="N52" s="34" t="s">
        <v>257</v>
      </c>
      <c r="O52" s="25" t="s">
        <v>257</v>
      </c>
      <c r="P52" s="24" t="s">
        <v>257</v>
      </c>
      <c r="Q52" s="25" t="s">
        <v>257</v>
      </c>
      <c r="R52" s="24" t="s">
        <v>257</v>
      </c>
      <c r="S52" s="35" t="s">
        <v>257</v>
      </c>
    </row>
    <row r="53" spans="1:43" x14ac:dyDescent="0.25">
      <c r="A53" s="20">
        <v>33</v>
      </c>
      <c r="B53" s="27" t="s">
        <v>193</v>
      </c>
      <c r="C53" s="29">
        <v>15</v>
      </c>
      <c r="D53" s="21">
        <v>0</v>
      </c>
      <c r="E53" s="21">
        <v>26.666666666666668</v>
      </c>
      <c r="F53" s="21">
        <v>20</v>
      </c>
      <c r="G53" s="21">
        <v>53.333333333333336</v>
      </c>
      <c r="H53" s="22">
        <v>4.2666666666666666</v>
      </c>
      <c r="I53" s="23">
        <v>73.333333333333343</v>
      </c>
      <c r="J53" s="30">
        <v>100</v>
      </c>
      <c r="K53" s="32" t="s">
        <v>257</v>
      </c>
      <c r="L53" s="23" t="s">
        <v>257</v>
      </c>
      <c r="M53" s="30" t="s">
        <v>257</v>
      </c>
      <c r="N53" s="34" t="s">
        <v>257</v>
      </c>
      <c r="O53" s="25" t="s">
        <v>257</v>
      </c>
      <c r="P53" s="24" t="s">
        <v>257</v>
      </c>
      <c r="Q53" s="25" t="s">
        <v>257</v>
      </c>
      <c r="R53" s="24" t="s">
        <v>257</v>
      </c>
      <c r="S53" s="35" t="s">
        <v>257</v>
      </c>
      <c r="Y53" s="36"/>
      <c r="Z53" s="37"/>
      <c r="AA53" s="38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</row>
    <row r="54" spans="1:43" x14ac:dyDescent="0.25">
      <c r="A54" s="128" t="s">
        <v>105</v>
      </c>
      <c r="B54" s="123"/>
      <c r="C54" s="124">
        <v>17</v>
      </c>
      <c r="D54" s="125">
        <v>0</v>
      </c>
      <c r="E54" s="125">
        <v>23.52941176470588</v>
      </c>
      <c r="F54" s="125">
        <v>23.52941176470588</v>
      </c>
      <c r="G54" s="125">
        <v>52.941176470588239</v>
      </c>
      <c r="H54" s="125">
        <v>4.2941176470588234</v>
      </c>
      <c r="I54" s="125">
        <v>76.470588235294116</v>
      </c>
      <c r="J54" s="126">
        <v>100</v>
      </c>
      <c r="K54" s="127">
        <v>2.8333333333333335</v>
      </c>
      <c r="L54" s="125">
        <v>33.333333333333329</v>
      </c>
      <c r="M54" s="126">
        <v>49.999999999999993</v>
      </c>
      <c r="N54" s="127">
        <v>1.4607843137254899</v>
      </c>
      <c r="O54" s="125" t="s">
        <v>259</v>
      </c>
      <c r="P54" s="125">
        <v>43.137254901960787</v>
      </c>
      <c r="Q54" s="125" t="s">
        <v>259</v>
      </c>
      <c r="R54" s="125">
        <v>50.000000000000007</v>
      </c>
      <c r="S54" s="126" t="s">
        <v>259</v>
      </c>
      <c r="Y54" s="36"/>
      <c r="Z54" s="37"/>
      <c r="AA54" s="38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</row>
    <row r="55" spans="1:43" x14ac:dyDescent="0.25">
      <c r="A55" s="20">
        <v>34</v>
      </c>
      <c r="B55" s="27" t="s">
        <v>194</v>
      </c>
      <c r="C55" s="29">
        <v>4</v>
      </c>
      <c r="D55" s="21">
        <v>0</v>
      </c>
      <c r="E55" s="21">
        <v>25</v>
      </c>
      <c r="F55" s="21">
        <v>50</v>
      </c>
      <c r="G55" s="21">
        <v>25</v>
      </c>
      <c r="H55" s="22">
        <v>4</v>
      </c>
      <c r="I55" s="23">
        <v>75</v>
      </c>
      <c r="J55" s="30">
        <v>100</v>
      </c>
      <c r="K55" s="32">
        <v>3.5</v>
      </c>
      <c r="L55" s="23">
        <v>50</v>
      </c>
      <c r="M55" s="30">
        <v>100</v>
      </c>
      <c r="N55" s="34">
        <v>0.5</v>
      </c>
      <c r="O55" s="25" t="s">
        <v>259</v>
      </c>
      <c r="P55" s="24">
        <v>25</v>
      </c>
      <c r="Q55" s="25" t="s">
        <v>259</v>
      </c>
      <c r="R55" s="24">
        <v>0</v>
      </c>
      <c r="S55" s="35" t="s">
        <v>260</v>
      </c>
      <c r="Y55" s="36"/>
      <c r="Z55" s="37"/>
      <c r="AA55" s="38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</row>
    <row r="56" spans="1:43" x14ac:dyDescent="0.25">
      <c r="A56" s="20">
        <v>35</v>
      </c>
      <c r="B56" s="27" t="s">
        <v>195</v>
      </c>
      <c r="C56" s="29">
        <v>8</v>
      </c>
      <c r="D56" s="21">
        <v>12.5</v>
      </c>
      <c r="E56" s="21">
        <v>12.5</v>
      </c>
      <c r="F56" s="21">
        <v>50</v>
      </c>
      <c r="G56" s="21">
        <v>25</v>
      </c>
      <c r="H56" s="22">
        <v>3.875</v>
      </c>
      <c r="I56" s="23">
        <v>75</v>
      </c>
      <c r="J56" s="30">
        <v>87.5</v>
      </c>
      <c r="K56" s="32">
        <v>5</v>
      </c>
      <c r="L56" s="23">
        <v>100</v>
      </c>
      <c r="M56" s="30">
        <v>100</v>
      </c>
      <c r="N56" s="34">
        <v>1.125</v>
      </c>
      <c r="O56" s="25" t="s">
        <v>258</v>
      </c>
      <c r="P56" s="24">
        <v>25</v>
      </c>
      <c r="Q56" s="25" t="s">
        <v>258</v>
      </c>
      <c r="R56" s="24">
        <v>12.5</v>
      </c>
      <c r="S56" s="35" t="s">
        <v>258</v>
      </c>
      <c r="Y56" s="36"/>
      <c r="Z56" s="37"/>
      <c r="AA56" s="38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39"/>
      <c r="AO56" s="39"/>
      <c r="AP56" s="39"/>
      <c r="AQ56" s="39"/>
    </row>
    <row r="57" spans="1:43" x14ac:dyDescent="0.25">
      <c r="A57" s="128" t="s">
        <v>106</v>
      </c>
      <c r="B57" s="123"/>
      <c r="C57" s="124">
        <v>12</v>
      </c>
      <c r="D57" s="125">
        <v>8.3333333333333321</v>
      </c>
      <c r="E57" s="125">
        <v>16.666666666666664</v>
      </c>
      <c r="F57" s="125">
        <v>50</v>
      </c>
      <c r="G57" s="125">
        <v>25</v>
      </c>
      <c r="H57" s="125">
        <v>3.9166666666666665</v>
      </c>
      <c r="I57" s="125">
        <v>75</v>
      </c>
      <c r="J57" s="126">
        <v>91.666666666666657</v>
      </c>
      <c r="K57" s="127">
        <v>4</v>
      </c>
      <c r="L57" s="125">
        <v>66.666666666666657</v>
      </c>
      <c r="M57" s="126">
        <v>99.999999999999986</v>
      </c>
      <c r="N57" s="127">
        <v>8.3333333333333481E-2</v>
      </c>
      <c r="O57" s="125" t="s">
        <v>258</v>
      </c>
      <c r="P57" s="125">
        <v>8.3333333333333428</v>
      </c>
      <c r="Q57" s="125" t="s">
        <v>259</v>
      </c>
      <c r="R57" s="125">
        <v>8.3333333333333286</v>
      </c>
      <c r="S57" s="126" t="s">
        <v>258</v>
      </c>
      <c r="Y57" s="36"/>
      <c r="Z57" s="37"/>
      <c r="AA57" s="38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/>
      <c r="AO57" s="39"/>
      <c r="AP57" s="39"/>
      <c r="AQ57" s="39"/>
    </row>
    <row r="58" spans="1:43" x14ac:dyDescent="0.25">
      <c r="A58" s="20">
        <v>36</v>
      </c>
      <c r="B58" s="27" t="s">
        <v>196</v>
      </c>
      <c r="C58" s="29">
        <v>19</v>
      </c>
      <c r="D58" s="21">
        <v>0</v>
      </c>
      <c r="E58" s="21">
        <v>15.789473684210526</v>
      </c>
      <c r="F58" s="21">
        <v>57.894736842105267</v>
      </c>
      <c r="G58" s="21">
        <v>26.315789473684209</v>
      </c>
      <c r="H58" s="22">
        <v>4.1052631578947372</v>
      </c>
      <c r="I58" s="23">
        <v>84.21052631578948</v>
      </c>
      <c r="J58" s="30">
        <v>100</v>
      </c>
      <c r="K58" s="32">
        <v>3.9090909090909092</v>
      </c>
      <c r="L58" s="23">
        <v>63.63636363636364</v>
      </c>
      <c r="M58" s="30">
        <v>100</v>
      </c>
      <c r="N58" s="34">
        <v>0.196172248803828</v>
      </c>
      <c r="O58" s="25" t="s">
        <v>259</v>
      </c>
      <c r="P58" s="24">
        <v>20.574162679425839</v>
      </c>
      <c r="Q58" s="25" t="s">
        <v>259</v>
      </c>
      <c r="R58" s="24">
        <v>0</v>
      </c>
      <c r="S58" s="35" t="s">
        <v>260</v>
      </c>
      <c r="Y58" s="36"/>
      <c r="Z58" s="37"/>
      <c r="AA58" s="3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</row>
    <row r="59" spans="1:43" x14ac:dyDescent="0.25">
      <c r="A59" s="20">
        <v>37</v>
      </c>
      <c r="B59" s="27" t="s">
        <v>197</v>
      </c>
      <c r="C59" s="29">
        <v>6</v>
      </c>
      <c r="D59" s="21">
        <v>0</v>
      </c>
      <c r="E59" s="21">
        <v>0</v>
      </c>
      <c r="F59" s="21">
        <v>50</v>
      </c>
      <c r="G59" s="21">
        <v>50</v>
      </c>
      <c r="H59" s="22">
        <v>4.5</v>
      </c>
      <c r="I59" s="23">
        <v>100</v>
      </c>
      <c r="J59" s="30">
        <v>100</v>
      </c>
      <c r="K59" s="32">
        <v>4.1428571428571432</v>
      </c>
      <c r="L59" s="23">
        <v>57.142857142857139</v>
      </c>
      <c r="M59" s="30">
        <v>100</v>
      </c>
      <c r="N59" s="34">
        <v>0.35714285714285676</v>
      </c>
      <c r="O59" s="25" t="s">
        <v>259</v>
      </c>
      <c r="P59" s="24">
        <v>42.857142857142861</v>
      </c>
      <c r="Q59" s="25" t="s">
        <v>259</v>
      </c>
      <c r="R59" s="24">
        <v>0</v>
      </c>
      <c r="S59" s="35" t="s">
        <v>260</v>
      </c>
      <c r="Y59" s="36"/>
      <c r="Z59" s="37"/>
      <c r="AA59" s="38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39"/>
      <c r="AO59" s="39"/>
      <c r="AP59" s="39"/>
      <c r="AQ59" s="39"/>
    </row>
    <row r="60" spans="1:43" x14ac:dyDescent="0.25">
      <c r="A60" s="20">
        <v>38</v>
      </c>
      <c r="B60" s="27" t="s">
        <v>198</v>
      </c>
      <c r="C60" s="29">
        <v>9</v>
      </c>
      <c r="D60" s="21">
        <v>0</v>
      </c>
      <c r="E60" s="21">
        <v>22.222222222222221</v>
      </c>
      <c r="F60" s="21">
        <v>44.444444444444443</v>
      </c>
      <c r="G60" s="21">
        <v>33.333333333333329</v>
      </c>
      <c r="H60" s="22">
        <v>4.1111111111111107</v>
      </c>
      <c r="I60" s="23">
        <v>77.777777777777771</v>
      </c>
      <c r="J60" s="30">
        <v>99.999999999999986</v>
      </c>
      <c r="K60" s="32">
        <v>4</v>
      </c>
      <c r="L60" s="23">
        <v>66.666666666666657</v>
      </c>
      <c r="M60" s="30">
        <v>99.999999999999986</v>
      </c>
      <c r="N60" s="34">
        <v>0.11111111111111072</v>
      </c>
      <c r="O60" s="25" t="s">
        <v>259</v>
      </c>
      <c r="P60" s="24">
        <v>11.111111111111114</v>
      </c>
      <c r="Q60" s="25" t="s">
        <v>259</v>
      </c>
      <c r="R60" s="24">
        <v>0</v>
      </c>
      <c r="S60" s="35" t="s">
        <v>260</v>
      </c>
      <c r="Y60" s="36"/>
      <c r="Z60" s="37"/>
      <c r="AA60" s="38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39"/>
      <c r="AP60" s="39"/>
      <c r="AQ60" s="39"/>
    </row>
    <row r="61" spans="1:43" x14ac:dyDescent="0.25">
      <c r="A61" s="20">
        <v>39</v>
      </c>
      <c r="B61" s="27" t="s">
        <v>199</v>
      </c>
      <c r="C61" s="29">
        <v>4</v>
      </c>
      <c r="D61" s="21">
        <v>0</v>
      </c>
      <c r="E61" s="21">
        <v>25</v>
      </c>
      <c r="F61" s="21">
        <v>0</v>
      </c>
      <c r="G61" s="21">
        <v>75</v>
      </c>
      <c r="H61" s="22">
        <v>4.5</v>
      </c>
      <c r="I61" s="23">
        <v>75</v>
      </c>
      <c r="J61" s="30">
        <v>100</v>
      </c>
      <c r="K61" s="32">
        <v>5</v>
      </c>
      <c r="L61" s="23">
        <v>100</v>
      </c>
      <c r="M61" s="30">
        <v>100</v>
      </c>
      <c r="N61" s="34">
        <v>0.5</v>
      </c>
      <c r="O61" s="25" t="s">
        <v>258</v>
      </c>
      <c r="P61" s="24">
        <v>25</v>
      </c>
      <c r="Q61" s="25" t="s">
        <v>258</v>
      </c>
      <c r="R61" s="24">
        <v>0</v>
      </c>
      <c r="S61" s="35" t="s">
        <v>260</v>
      </c>
      <c r="Y61" s="36"/>
      <c r="Z61" s="37"/>
      <c r="AA61" s="38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</row>
    <row r="62" spans="1:43" x14ac:dyDescent="0.25">
      <c r="A62" s="20">
        <v>40</v>
      </c>
      <c r="B62" s="27" t="s">
        <v>200</v>
      </c>
      <c r="C62" s="29">
        <v>14</v>
      </c>
      <c r="D62" s="21">
        <v>0</v>
      </c>
      <c r="E62" s="21">
        <v>7.1428571428571423</v>
      </c>
      <c r="F62" s="21">
        <v>71.428571428571431</v>
      </c>
      <c r="G62" s="21">
        <v>21.428571428571427</v>
      </c>
      <c r="H62" s="22">
        <v>4.1428571428571432</v>
      </c>
      <c r="I62" s="23">
        <v>92.857142857142861</v>
      </c>
      <c r="J62" s="30">
        <v>100</v>
      </c>
      <c r="K62" s="32">
        <v>2.7777777777777777</v>
      </c>
      <c r="L62" s="23">
        <v>22.222222222222221</v>
      </c>
      <c r="M62" s="30">
        <v>55.55555555555555</v>
      </c>
      <c r="N62" s="34">
        <v>1.3650793650793656</v>
      </c>
      <c r="O62" s="25" t="s">
        <v>259</v>
      </c>
      <c r="P62" s="24">
        <v>70.634920634920633</v>
      </c>
      <c r="Q62" s="25" t="s">
        <v>259</v>
      </c>
      <c r="R62" s="24">
        <v>44.44444444444445</v>
      </c>
      <c r="S62" s="35" t="s">
        <v>259</v>
      </c>
      <c r="Y62" s="36"/>
      <c r="Z62" s="37"/>
      <c r="AA62" s="38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</row>
    <row r="63" spans="1:43" x14ac:dyDescent="0.25">
      <c r="A63" s="20">
        <v>41</v>
      </c>
      <c r="B63" s="27" t="s">
        <v>201</v>
      </c>
      <c r="C63" s="29">
        <v>5</v>
      </c>
      <c r="D63" s="21">
        <v>0</v>
      </c>
      <c r="E63" s="21">
        <v>40</v>
      </c>
      <c r="F63" s="21">
        <v>60</v>
      </c>
      <c r="G63" s="21">
        <v>0</v>
      </c>
      <c r="H63" s="22">
        <v>3.6</v>
      </c>
      <c r="I63" s="23">
        <v>60</v>
      </c>
      <c r="J63" s="30">
        <v>100</v>
      </c>
      <c r="K63" s="32">
        <v>3</v>
      </c>
      <c r="L63" s="23">
        <v>0</v>
      </c>
      <c r="M63" s="30">
        <v>100</v>
      </c>
      <c r="N63" s="34">
        <v>0.60000000000000009</v>
      </c>
      <c r="O63" s="25" t="s">
        <v>259</v>
      </c>
      <c r="P63" s="24">
        <v>60</v>
      </c>
      <c r="Q63" s="25" t="s">
        <v>259</v>
      </c>
      <c r="R63" s="24">
        <v>0</v>
      </c>
      <c r="S63" s="35" t="s">
        <v>260</v>
      </c>
      <c r="Y63" s="36"/>
      <c r="Z63" s="37"/>
      <c r="AA63" s="38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</row>
    <row r="64" spans="1:43" x14ac:dyDescent="0.25">
      <c r="A64" s="20">
        <v>42</v>
      </c>
      <c r="B64" s="27" t="s">
        <v>202</v>
      </c>
      <c r="C64" s="29">
        <v>8</v>
      </c>
      <c r="D64" s="21">
        <v>0</v>
      </c>
      <c r="E64" s="21">
        <v>25</v>
      </c>
      <c r="F64" s="21">
        <v>50</v>
      </c>
      <c r="G64" s="21">
        <v>25</v>
      </c>
      <c r="H64" s="22">
        <v>4</v>
      </c>
      <c r="I64" s="23">
        <v>75</v>
      </c>
      <c r="J64" s="30">
        <v>100</v>
      </c>
      <c r="K64" s="32">
        <v>3.8888888888888888</v>
      </c>
      <c r="L64" s="23">
        <v>88.888888888888886</v>
      </c>
      <c r="M64" s="30">
        <v>100</v>
      </c>
      <c r="N64" s="34">
        <v>0.11111111111111116</v>
      </c>
      <c r="O64" s="25" t="s">
        <v>259</v>
      </c>
      <c r="P64" s="24">
        <v>13.888888888888886</v>
      </c>
      <c r="Q64" s="25" t="s">
        <v>258</v>
      </c>
      <c r="R64" s="24">
        <v>0</v>
      </c>
      <c r="S64" s="35" t="s">
        <v>260</v>
      </c>
      <c r="Y64" s="36"/>
      <c r="Z64" s="37"/>
      <c r="AA64" s="38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</row>
    <row r="65" spans="1:43" x14ac:dyDescent="0.25">
      <c r="A65" s="128" t="s">
        <v>107</v>
      </c>
      <c r="B65" s="123"/>
      <c r="C65" s="124">
        <v>65</v>
      </c>
      <c r="D65" s="125">
        <v>0</v>
      </c>
      <c r="E65" s="125">
        <v>16.923076923076923</v>
      </c>
      <c r="F65" s="125">
        <v>53.846153846153847</v>
      </c>
      <c r="G65" s="125">
        <v>29.230769230769234</v>
      </c>
      <c r="H65" s="125">
        <v>4.1230769230769226</v>
      </c>
      <c r="I65" s="125">
        <v>83.07692307692308</v>
      </c>
      <c r="J65" s="126">
        <v>100</v>
      </c>
      <c r="K65" s="127">
        <v>3.7580645161290325</v>
      </c>
      <c r="L65" s="125">
        <v>64.516129032258064</v>
      </c>
      <c r="M65" s="126">
        <v>93.548387096774206</v>
      </c>
      <c r="N65" s="127">
        <v>0.36501240694789017</v>
      </c>
      <c r="O65" s="125" t="s">
        <v>259</v>
      </c>
      <c r="P65" s="125">
        <v>18.560794044665016</v>
      </c>
      <c r="Q65" s="125" t="s">
        <v>259</v>
      </c>
      <c r="R65" s="125">
        <v>6.4516129032257936</v>
      </c>
      <c r="S65" s="126" t="s">
        <v>259</v>
      </c>
      <c r="Y65" s="36"/>
      <c r="Z65" s="37"/>
      <c r="AA65" s="38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</row>
    <row r="66" spans="1:43" x14ac:dyDescent="0.25">
      <c r="A66" s="20">
        <v>43</v>
      </c>
      <c r="B66" s="27" t="s">
        <v>203</v>
      </c>
      <c r="C66" s="29">
        <v>9</v>
      </c>
      <c r="D66" s="21">
        <v>0</v>
      </c>
      <c r="E66" s="21">
        <v>55.555555555555557</v>
      </c>
      <c r="F66" s="21">
        <v>33.333333333333329</v>
      </c>
      <c r="G66" s="21">
        <v>11.111111111111111</v>
      </c>
      <c r="H66" s="22">
        <v>3.5555555555555554</v>
      </c>
      <c r="I66" s="23">
        <v>44.444444444444443</v>
      </c>
      <c r="J66" s="30">
        <v>100</v>
      </c>
      <c r="K66" s="32">
        <v>3.5</v>
      </c>
      <c r="L66" s="23">
        <v>50</v>
      </c>
      <c r="M66" s="30">
        <v>100</v>
      </c>
      <c r="N66" s="34">
        <v>5.5555555555555358E-2</v>
      </c>
      <c r="O66" s="25" t="s">
        <v>259</v>
      </c>
      <c r="P66" s="24">
        <v>5.5555555555555571</v>
      </c>
      <c r="Q66" s="25" t="s">
        <v>258</v>
      </c>
      <c r="R66" s="24">
        <v>0</v>
      </c>
      <c r="S66" s="35" t="s">
        <v>260</v>
      </c>
      <c r="Y66" s="36"/>
      <c r="Z66" s="37"/>
      <c r="AA66" s="38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</row>
    <row r="67" spans="1:43" x14ac:dyDescent="0.25">
      <c r="A67" s="128" t="s">
        <v>108</v>
      </c>
      <c r="B67" s="123"/>
      <c r="C67" s="124">
        <v>9</v>
      </c>
      <c r="D67" s="125">
        <v>0</v>
      </c>
      <c r="E67" s="125">
        <v>55.555555555555557</v>
      </c>
      <c r="F67" s="125">
        <v>33.333333333333329</v>
      </c>
      <c r="G67" s="125">
        <v>11.111111111111111</v>
      </c>
      <c r="H67" s="125">
        <v>3.5555555555555554</v>
      </c>
      <c r="I67" s="125">
        <v>44.444444444444443</v>
      </c>
      <c r="J67" s="126">
        <v>100</v>
      </c>
      <c r="K67" s="127">
        <v>3.2826086956521738</v>
      </c>
      <c r="L67" s="125">
        <v>43.478260869565212</v>
      </c>
      <c r="M67" s="126">
        <v>78.260869565217376</v>
      </c>
      <c r="N67" s="127">
        <v>0.27294685990338152</v>
      </c>
      <c r="O67" s="125" t="s">
        <v>259</v>
      </c>
      <c r="P67" s="125">
        <v>0.96618357487923134</v>
      </c>
      <c r="Q67" s="125" t="s">
        <v>259</v>
      </c>
      <c r="R67" s="125">
        <v>21.739130434782624</v>
      </c>
      <c r="S67" s="126" t="s">
        <v>259</v>
      </c>
      <c r="Y67" s="36"/>
      <c r="Z67" s="37"/>
      <c r="AA67" s="38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</row>
    <row r="68" spans="1:43" x14ac:dyDescent="0.25">
      <c r="A68" s="20">
        <v>44</v>
      </c>
      <c r="B68" s="27" t="s">
        <v>204</v>
      </c>
      <c r="C68" s="29">
        <v>14</v>
      </c>
      <c r="D68" s="21">
        <v>0</v>
      </c>
      <c r="E68" s="21">
        <v>0</v>
      </c>
      <c r="F68" s="21">
        <v>64.285714285714292</v>
      </c>
      <c r="G68" s="21">
        <v>35.714285714285715</v>
      </c>
      <c r="H68" s="22">
        <v>4.3571428571428568</v>
      </c>
      <c r="I68" s="23">
        <v>100</v>
      </c>
      <c r="J68" s="30">
        <v>100</v>
      </c>
      <c r="K68" s="32" t="s">
        <v>257</v>
      </c>
      <c r="L68" s="23" t="s">
        <v>257</v>
      </c>
      <c r="M68" s="30" t="s">
        <v>257</v>
      </c>
      <c r="N68" s="34" t="s">
        <v>257</v>
      </c>
      <c r="O68" s="25" t="s">
        <v>257</v>
      </c>
      <c r="P68" s="24" t="s">
        <v>257</v>
      </c>
      <c r="Q68" s="25" t="s">
        <v>257</v>
      </c>
      <c r="R68" s="24" t="s">
        <v>257</v>
      </c>
      <c r="S68" s="35" t="s">
        <v>257</v>
      </c>
      <c r="Y68" s="36"/>
      <c r="Z68" s="37"/>
      <c r="AA68" s="38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</row>
    <row r="69" spans="1:43" x14ac:dyDescent="0.25">
      <c r="A69" s="128" t="s">
        <v>109</v>
      </c>
      <c r="B69" s="123"/>
      <c r="C69" s="124">
        <v>14</v>
      </c>
      <c r="D69" s="125">
        <v>0</v>
      </c>
      <c r="E69" s="125">
        <v>0</v>
      </c>
      <c r="F69" s="125">
        <v>64.285714285714292</v>
      </c>
      <c r="G69" s="125">
        <v>35.714285714285715</v>
      </c>
      <c r="H69" s="125">
        <v>4.3571428571428568</v>
      </c>
      <c r="I69" s="125">
        <v>100</v>
      </c>
      <c r="J69" s="126">
        <v>100</v>
      </c>
      <c r="K69" s="127">
        <v>4.5</v>
      </c>
      <c r="L69" s="125">
        <v>83.333333333333314</v>
      </c>
      <c r="M69" s="126">
        <v>99.999999999999986</v>
      </c>
      <c r="N69" s="127">
        <v>0.14285714285714324</v>
      </c>
      <c r="O69" s="125" t="s">
        <v>258</v>
      </c>
      <c r="P69" s="125">
        <v>16.666666666666686</v>
      </c>
      <c r="Q69" s="125" t="s">
        <v>259</v>
      </c>
      <c r="R69" s="125">
        <v>1.4210854715202004E-14</v>
      </c>
      <c r="S69" s="126" t="s">
        <v>260</v>
      </c>
      <c r="Y69" s="36"/>
      <c r="Z69" s="37"/>
      <c r="AA69" s="38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39"/>
      <c r="AO69" s="39"/>
      <c r="AP69" s="39"/>
      <c r="AQ69" s="39"/>
    </row>
    <row r="70" spans="1:43" x14ac:dyDescent="0.25">
      <c r="A70" s="20">
        <v>45</v>
      </c>
      <c r="B70" s="27" t="s">
        <v>205</v>
      </c>
      <c r="C70" s="29">
        <v>12</v>
      </c>
      <c r="D70" s="21">
        <v>0</v>
      </c>
      <c r="E70" s="21">
        <v>41.666666666666671</v>
      </c>
      <c r="F70" s="21">
        <v>50</v>
      </c>
      <c r="G70" s="21">
        <v>8.3333333333333321</v>
      </c>
      <c r="H70" s="22">
        <v>3.6666666666666665</v>
      </c>
      <c r="I70" s="23">
        <v>58.333333333333329</v>
      </c>
      <c r="J70" s="30">
        <v>100</v>
      </c>
      <c r="K70" s="32" t="s">
        <v>257</v>
      </c>
      <c r="L70" s="23" t="s">
        <v>257</v>
      </c>
      <c r="M70" s="30" t="s">
        <v>257</v>
      </c>
      <c r="N70" s="34" t="s">
        <v>257</v>
      </c>
      <c r="O70" s="25" t="s">
        <v>257</v>
      </c>
      <c r="P70" s="24" t="s">
        <v>257</v>
      </c>
      <c r="Q70" s="25" t="s">
        <v>257</v>
      </c>
      <c r="R70" s="24" t="s">
        <v>257</v>
      </c>
      <c r="S70" s="35" t="s">
        <v>257</v>
      </c>
      <c r="Y70" s="36"/>
      <c r="Z70" s="37"/>
      <c r="AA70" s="38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</row>
    <row r="71" spans="1:43" x14ac:dyDescent="0.25">
      <c r="A71" s="128" t="s">
        <v>110</v>
      </c>
      <c r="B71" s="123"/>
      <c r="C71" s="124">
        <v>12</v>
      </c>
      <c r="D71" s="125">
        <v>0</v>
      </c>
      <c r="E71" s="125">
        <v>41.666666666666671</v>
      </c>
      <c r="F71" s="125">
        <v>50</v>
      </c>
      <c r="G71" s="125">
        <v>8.3333333333333321</v>
      </c>
      <c r="H71" s="125">
        <v>3.6666666666666665</v>
      </c>
      <c r="I71" s="125">
        <v>58.333333333333329</v>
      </c>
      <c r="J71" s="126">
        <v>100</v>
      </c>
      <c r="K71" s="127">
        <v>2.9</v>
      </c>
      <c r="L71" s="125">
        <v>0</v>
      </c>
      <c r="M71" s="126">
        <v>90</v>
      </c>
      <c r="N71" s="127">
        <v>0.76666666666666661</v>
      </c>
      <c r="O71" s="125" t="s">
        <v>259</v>
      </c>
      <c r="P71" s="125">
        <v>58.333333333333329</v>
      </c>
      <c r="Q71" s="125" t="s">
        <v>259</v>
      </c>
      <c r="R71" s="125">
        <v>10</v>
      </c>
      <c r="S71" s="126" t="s">
        <v>259</v>
      </c>
      <c r="Y71" s="36"/>
      <c r="Z71" s="37"/>
      <c r="AA71" s="38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</row>
    <row r="72" spans="1:43" x14ac:dyDescent="0.25">
      <c r="A72" s="20">
        <v>46</v>
      </c>
      <c r="B72" s="27" t="s">
        <v>206</v>
      </c>
      <c r="C72" s="29">
        <v>1</v>
      </c>
      <c r="D72" s="21">
        <v>0</v>
      </c>
      <c r="E72" s="21">
        <v>0</v>
      </c>
      <c r="F72" s="21">
        <v>100</v>
      </c>
      <c r="G72" s="21">
        <v>0</v>
      </c>
      <c r="H72" s="22">
        <v>4</v>
      </c>
      <c r="I72" s="23">
        <v>100</v>
      </c>
      <c r="J72" s="30">
        <v>100</v>
      </c>
      <c r="K72" s="32" t="s">
        <v>257</v>
      </c>
      <c r="L72" s="23" t="s">
        <v>257</v>
      </c>
      <c r="M72" s="30" t="s">
        <v>257</v>
      </c>
      <c r="N72" s="34" t="s">
        <v>257</v>
      </c>
      <c r="O72" s="25" t="s">
        <v>257</v>
      </c>
      <c r="P72" s="24" t="s">
        <v>257</v>
      </c>
      <c r="Q72" s="25" t="s">
        <v>257</v>
      </c>
      <c r="R72" s="24" t="s">
        <v>257</v>
      </c>
      <c r="S72" s="35" t="s">
        <v>257</v>
      </c>
      <c r="Y72" s="36"/>
      <c r="Z72" s="37"/>
      <c r="AA72" s="38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</row>
    <row r="73" spans="1:43" x14ac:dyDescent="0.25">
      <c r="A73" s="20">
        <v>47</v>
      </c>
      <c r="B73" s="27" t="s">
        <v>207</v>
      </c>
      <c r="C73" s="29">
        <v>4</v>
      </c>
      <c r="D73" s="21">
        <v>0</v>
      </c>
      <c r="E73" s="21">
        <v>0</v>
      </c>
      <c r="F73" s="21">
        <v>75</v>
      </c>
      <c r="G73" s="21">
        <v>25</v>
      </c>
      <c r="H73" s="22">
        <v>4.25</v>
      </c>
      <c r="I73" s="23">
        <v>100</v>
      </c>
      <c r="J73" s="30">
        <v>100</v>
      </c>
      <c r="K73" s="32" t="s">
        <v>257</v>
      </c>
      <c r="L73" s="23" t="s">
        <v>257</v>
      </c>
      <c r="M73" s="30" t="s">
        <v>257</v>
      </c>
      <c r="N73" s="34" t="s">
        <v>257</v>
      </c>
      <c r="O73" s="25" t="s">
        <v>257</v>
      </c>
      <c r="P73" s="24" t="s">
        <v>257</v>
      </c>
      <c r="Q73" s="25" t="s">
        <v>257</v>
      </c>
      <c r="R73" s="24" t="s">
        <v>257</v>
      </c>
      <c r="S73" s="35" t="s">
        <v>257</v>
      </c>
      <c r="Y73" s="36"/>
      <c r="Z73" s="37"/>
      <c r="AA73" s="38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</row>
    <row r="74" spans="1:43" x14ac:dyDescent="0.25">
      <c r="A74" s="128" t="s">
        <v>111</v>
      </c>
      <c r="B74" s="123"/>
      <c r="C74" s="124">
        <v>5</v>
      </c>
      <c r="D74" s="125">
        <v>0</v>
      </c>
      <c r="E74" s="125">
        <v>0</v>
      </c>
      <c r="F74" s="125">
        <v>80</v>
      </c>
      <c r="G74" s="125">
        <v>20</v>
      </c>
      <c r="H74" s="125">
        <v>4.2</v>
      </c>
      <c r="I74" s="125">
        <v>100</v>
      </c>
      <c r="J74" s="126">
        <v>100</v>
      </c>
      <c r="K74" s="127" t="s">
        <v>257</v>
      </c>
      <c r="L74" s="125" t="s">
        <v>257</v>
      </c>
      <c r="M74" s="126" t="s">
        <v>257</v>
      </c>
      <c r="N74" s="127" t="s">
        <v>257</v>
      </c>
      <c r="O74" s="125" t="s">
        <v>257</v>
      </c>
      <c r="P74" s="125" t="s">
        <v>257</v>
      </c>
      <c r="Q74" s="125" t="s">
        <v>257</v>
      </c>
      <c r="R74" s="125" t="s">
        <v>257</v>
      </c>
      <c r="S74" s="126" t="s">
        <v>257</v>
      </c>
      <c r="Y74" s="36"/>
      <c r="Z74" s="37"/>
      <c r="AA74" s="38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</row>
    <row r="75" spans="1:43" x14ac:dyDescent="0.25">
      <c r="A75" s="20">
        <v>48</v>
      </c>
      <c r="B75" s="27" t="s">
        <v>208</v>
      </c>
      <c r="C75" s="29">
        <v>12</v>
      </c>
      <c r="D75" s="21">
        <v>0</v>
      </c>
      <c r="E75" s="21">
        <v>25</v>
      </c>
      <c r="F75" s="21">
        <v>66.666666666666657</v>
      </c>
      <c r="G75" s="21">
        <v>8.3333333333333321</v>
      </c>
      <c r="H75" s="22">
        <v>3.8333333333333335</v>
      </c>
      <c r="I75" s="23">
        <v>74.999999999999986</v>
      </c>
      <c r="J75" s="30">
        <v>99.999999999999986</v>
      </c>
      <c r="K75" s="32">
        <v>4</v>
      </c>
      <c r="L75" s="23">
        <v>71.428571428571416</v>
      </c>
      <c r="M75" s="30">
        <v>99.999999999999986</v>
      </c>
      <c r="N75" s="34">
        <v>0.16666666666666652</v>
      </c>
      <c r="O75" s="25" t="s">
        <v>258</v>
      </c>
      <c r="P75" s="24">
        <v>3.5714285714285694</v>
      </c>
      <c r="Q75" s="25" t="s">
        <v>259</v>
      </c>
      <c r="R75" s="24">
        <v>0</v>
      </c>
      <c r="S75" s="35" t="s">
        <v>260</v>
      </c>
      <c r="Y75" s="36"/>
      <c r="Z75" s="37"/>
      <c r="AA75" s="38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</row>
    <row r="76" spans="1:43" x14ac:dyDescent="0.25">
      <c r="A76" s="128" t="s">
        <v>112</v>
      </c>
      <c r="B76" s="123"/>
      <c r="C76" s="124">
        <v>12</v>
      </c>
      <c r="D76" s="125">
        <v>0</v>
      </c>
      <c r="E76" s="125">
        <v>25</v>
      </c>
      <c r="F76" s="125">
        <v>66.666666666666657</v>
      </c>
      <c r="G76" s="125">
        <v>8.3333333333333321</v>
      </c>
      <c r="H76" s="125">
        <v>3.8333333333333335</v>
      </c>
      <c r="I76" s="125">
        <v>74.999999999999986</v>
      </c>
      <c r="J76" s="126">
        <v>99.999999999999986</v>
      </c>
      <c r="K76" s="127">
        <v>4</v>
      </c>
      <c r="L76" s="125">
        <v>71.428571428571416</v>
      </c>
      <c r="M76" s="126">
        <v>99.999999999999986</v>
      </c>
      <c r="N76" s="127">
        <v>0.16666666666666652</v>
      </c>
      <c r="O76" s="125" t="s">
        <v>258</v>
      </c>
      <c r="P76" s="125">
        <v>3.5714285714285694</v>
      </c>
      <c r="Q76" s="125" t="s">
        <v>259</v>
      </c>
      <c r="R76" s="125">
        <v>0</v>
      </c>
      <c r="S76" s="126" t="s">
        <v>260</v>
      </c>
      <c r="Y76" s="36"/>
      <c r="Z76" s="37"/>
      <c r="AA76" s="38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</row>
    <row r="77" spans="1:43" x14ac:dyDescent="0.25">
      <c r="A77" s="20">
        <v>49</v>
      </c>
      <c r="B77" s="27" t="s">
        <v>209</v>
      </c>
      <c r="C77" s="29">
        <v>14</v>
      </c>
      <c r="D77" s="21">
        <v>28.571428571428569</v>
      </c>
      <c r="E77" s="21">
        <v>50</v>
      </c>
      <c r="F77" s="21">
        <v>21.428571428571427</v>
      </c>
      <c r="G77" s="21">
        <v>0</v>
      </c>
      <c r="H77" s="22">
        <v>2.9285714285714284</v>
      </c>
      <c r="I77" s="23">
        <v>21.428571428571427</v>
      </c>
      <c r="J77" s="30">
        <v>71.428571428571431</v>
      </c>
      <c r="K77" s="32" t="s">
        <v>257</v>
      </c>
      <c r="L77" s="23" t="s">
        <v>257</v>
      </c>
      <c r="M77" s="30" t="s">
        <v>257</v>
      </c>
      <c r="N77" s="34" t="s">
        <v>257</v>
      </c>
      <c r="O77" s="25" t="s">
        <v>257</v>
      </c>
      <c r="P77" s="24" t="s">
        <v>257</v>
      </c>
      <c r="Q77" s="25" t="s">
        <v>257</v>
      </c>
      <c r="R77" s="24" t="s">
        <v>257</v>
      </c>
      <c r="S77" s="35" t="s">
        <v>257</v>
      </c>
      <c r="Y77" s="36"/>
      <c r="Z77" s="37"/>
      <c r="AA77" s="38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39"/>
      <c r="AO77" s="39"/>
      <c r="AP77" s="39"/>
      <c r="AQ77" s="39"/>
    </row>
    <row r="78" spans="1:43" x14ac:dyDescent="0.25">
      <c r="A78" s="128" t="s">
        <v>113</v>
      </c>
      <c r="B78" s="123"/>
      <c r="C78" s="124">
        <v>14</v>
      </c>
      <c r="D78" s="125">
        <v>28.571428571428569</v>
      </c>
      <c r="E78" s="125">
        <v>50</v>
      </c>
      <c r="F78" s="125">
        <v>21.428571428571427</v>
      </c>
      <c r="G78" s="125">
        <v>0</v>
      </c>
      <c r="H78" s="125">
        <v>2.9285714285714284</v>
      </c>
      <c r="I78" s="125">
        <v>21.428571428571427</v>
      </c>
      <c r="J78" s="126">
        <v>71.428571428571431</v>
      </c>
      <c r="K78" s="127" t="s">
        <v>257</v>
      </c>
      <c r="L78" s="125" t="s">
        <v>257</v>
      </c>
      <c r="M78" s="126" t="s">
        <v>257</v>
      </c>
      <c r="N78" s="127" t="s">
        <v>257</v>
      </c>
      <c r="O78" s="125" t="s">
        <v>257</v>
      </c>
      <c r="P78" s="125" t="s">
        <v>257</v>
      </c>
      <c r="Q78" s="125" t="s">
        <v>257</v>
      </c>
      <c r="R78" s="125" t="s">
        <v>257</v>
      </c>
      <c r="S78" s="126" t="s">
        <v>257</v>
      </c>
      <c r="Y78" s="36"/>
      <c r="Z78" s="37"/>
      <c r="AA78" s="38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</row>
    <row r="79" spans="1:43" x14ac:dyDescent="0.25">
      <c r="A79" s="20">
        <v>50</v>
      </c>
      <c r="B79" s="27" t="s">
        <v>210</v>
      </c>
      <c r="C79" s="29">
        <v>4</v>
      </c>
      <c r="D79" s="21">
        <v>0</v>
      </c>
      <c r="E79" s="21">
        <v>0</v>
      </c>
      <c r="F79" s="21">
        <v>25</v>
      </c>
      <c r="G79" s="21">
        <v>75</v>
      </c>
      <c r="H79" s="22">
        <v>4.75</v>
      </c>
      <c r="I79" s="23">
        <v>100</v>
      </c>
      <c r="J79" s="30">
        <v>100</v>
      </c>
      <c r="K79" s="32">
        <v>4.5</v>
      </c>
      <c r="L79" s="23">
        <v>100</v>
      </c>
      <c r="M79" s="30">
        <v>100</v>
      </c>
      <c r="N79" s="34">
        <v>0.25</v>
      </c>
      <c r="O79" s="25" t="s">
        <v>259</v>
      </c>
      <c r="P79" s="24">
        <v>0</v>
      </c>
      <c r="Q79" s="25" t="s">
        <v>260</v>
      </c>
      <c r="R79" s="24">
        <v>0</v>
      </c>
      <c r="S79" s="35" t="s">
        <v>260</v>
      </c>
    </row>
    <row r="80" spans="1:43" x14ac:dyDescent="0.25">
      <c r="A80" s="128" t="s">
        <v>114</v>
      </c>
      <c r="B80" s="123"/>
      <c r="C80" s="124">
        <v>4</v>
      </c>
      <c r="D80" s="125">
        <v>0</v>
      </c>
      <c r="E80" s="125">
        <v>0</v>
      </c>
      <c r="F80" s="125">
        <v>25</v>
      </c>
      <c r="G80" s="125">
        <v>75</v>
      </c>
      <c r="H80" s="125">
        <v>4.75</v>
      </c>
      <c r="I80" s="125">
        <v>100</v>
      </c>
      <c r="J80" s="126">
        <v>100</v>
      </c>
      <c r="K80" s="127">
        <v>4.5</v>
      </c>
      <c r="L80" s="125">
        <v>100</v>
      </c>
      <c r="M80" s="126">
        <v>100</v>
      </c>
      <c r="N80" s="127">
        <v>0.25</v>
      </c>
      <c r="O80" s="125" t="s">
        <v>259</v>
      </c>
      <c r="P80" s="125">
        <v>0</v>
      </c>
      <c r="Q80" s="125" t="s">
        <v>260</v>
      </c>
      <c r="R80" s="125">
        <v>0</v>
      </c>
      <c r="S80" s="126" t="s">
        <v>260</v>
      </c>
    </row>
    <row r="81" spans="1:43" x14ac:dyDescent="0.25">
      <c r="A81" s="20">
        <v>51</v>
      </c>
      <c r="B81" s="27" t="s">
        <v>211</v>
      </c>
      <c r="C81" s="29">
        <v>7</v>
      </c>
      <c r="D81" s="21">
        <v>14.285714285714285</v>
      </c>
      <c r="E81" s="21">
        <v>14.285714285714285</v>
      </c>
      <c r="F81" s="21">
        <v>14.285714285714285</v>
      </c>
      <c r="G81" s="21">
        <v>57.142857142857139</v>
      </c>
      <c r="H81" s="22">
        <v>4.1428571428571432</v>
      </c>
      <c r="I81" s="23">
        <v>71.428571428571416</v>
      </c>
      <c r="J81" s="30">
        <v>85.714285714285708</v>
      </c>
      <c r="K81" s="32" t="s">
        <v>257</v>
      </c>
      <c r="L81" s="23" t="s">
        <v>257</v>
      </c>
      <c r="M81" s="30" t="s">
        <v>257</v>
      </c>
      <c r="N81" s="34" t="s">
        <v>257</v>
      </c>
      <c r="O81" s="25" t="s">
        <v>257</v>
      </c>
      <c r="P81" s="24" t="s">
        <v>257</v>
      </c>
      <c r="Q81" s="25" t="s">
        <v>257</v>
      </c>
      <c r="R81" s="24" t="s">
        <v>257</v>
      </c>
      <c r="S81" s="35" t="s">
        <v>257</v>
      </c>
    </row>
    <row r="82" spans="1:43" x14ac:dyDescent="0.25">
      <c r="A82" s="128" t="s">
        <v>115</v>
      </c>
      <c r="B82" s="123"/>
      <c r="C82" s="124">
        <v>7</v>
      </c>
      <c r="D82" s="125">
        <v>14.285714285714285</v>
      </c>
      <c r="E82" s="125">
        <v>14.285714285714285</v>
      </c>
      <c r="F82" s="125">
        <v>14.285714285714285</v>
      </c>
      <c r="G82" s="125">
        <v>57.142857142857139</v>
      </c>
      <c r="H82" s="125">
        <v>4.1428571428571432</v>
      </c>
      <c r="I82" s="125">
        <v>71.428571428571416</v>
      </c>
      <c r="J82" s="126">
        <v>85.714285714285708</v>
      </c>
      <c r="K82" s="127" t="s">
        <v>257</v>
      </c>
      <c r="L82" s="125" t="s">
        <v>257</v>
      </c>
      <c r="M82" s="126" t="s">
        <v>257</v>
      </c>
      <c r="N82" s="127" t="s">
        <v>257</v>
      </c>
      <c r="O82" s="125" t="s">
        <v>257</v>
      </c>
      <c r="P82" s="125" t="s">
        <v>257</v>
      </c>
      <c r="Q82" s="125" t="s">
        <v>257</v>
      </c>
      <c r="R82" s="125" t="s">
        <v>257</v>
      </c>
      <c r="S82" s="126" t="s">
        <v>257</v>
      </c>
    </row>
    <row r="83" spans="1:43" x14ac:dyDescent="0.25">
      <c r="A83" s="20">
        <v>52</v>
      </c>
      <c r="B83" s="27" t="s">
        <v>212</v>
      </c>
      <c r="C83" s="29">
        <v>4</v>
      </c>
      <c r="D83" s="21">
        <v>0</v>
      </c>
      <c r="E83" s="21">
        <v>25</v>
      </c>
      <c r="F83" s="21">
        <v>75</v>
      </c>
      <c r="G83" s="21">
        <v>0</v>
      </c>
      <c r="H83" s="22">
        <v>3.75</v>
      </c>
      <c r="I83" s="23">
        <v>75</v>
      </c>
      <c r="J83" s="30">
        <v>100</v>
      </c>
      <c r="K83" s="32" t="s">
        <v>257</v>
      </c>
      <c r="L83" s="23" t="s">
        <v>257</v>
      </c>
      <c r="M83" s="30" t="s">
        <v>257</v>
      </c>
      <c r="N83" s="34" t="s">
        <v>257</v>
      </c>
      <c r="O83" s="25" t="s">
        <v>257</v>
      </c>
      <c r="P83" s="24" t="s">
        <v>257</v>
      </c>
      <c r="Q83" s="25" t="s">
        <v>257</v>
      </c>
      <c r="R83" s="24" t="s">
        <v>257</v>
      </c>
      <c r="S83" s="35" t="s">
        <v>257</v>
      </c>
    </row>
    <row r="84" spans="1:43" x14ac:dyDescent="0.25">
      <c r="A84" s="128" t="s">
        <v>116</v>
      </c>
      <c r="B84" s="123"/>
      <c r="C84" s="124">
        <v>4</v>
      </c>
      <c r="D84" s="125">
        <v>0</v>
      </c>
      <c r="E84" s="125">
        <v>25</v>
      </c>
      <c r="F84" s="125">
        <v>75</v>
      </c>
      <c r="G84" s="125">
        <v>0</v>
      </c>
      <c r="H84" s="125">
        <v>3.75</v>
      </c>
      <c r="I84" s="125">
        <v>75</v>
      </c>
      <c r="J84" s="126">
        <v>100</v>
      </c>
      <c r="K84" s="127" t="s">
        <v>257</v>
      </c>
      <c r="L84" s="125" t="s">
        <v>257</v>
      </c>
      <c r="M84" s="126" t="s">
        <v>257</v>
      </c>
      <c r="N84" s="127" t="s">
        <v>257</v>
      </c>
      <c r="O84" s="125" t="s">
        <v>257</v>
      </c>
      <c r="P84" s="125" t="s">
        <v>257</v>
      </c>
      <c r="Q84" s="125" t="s">
        <v>257</v>
      </c>
      <c r="R84" s="125" t="s">
        <v>257</v>
      </c>
      <c r="S84" s="126" t="s">
        <v>257</v>
      </c>
    </row>
    <row r="85" spans="1:43" x14ac:dyDescent="0.25">
      <c r="A85" s="20">
        <v>53</v>
      </c>
      <c r="B85" s="27" t="s">
        <v>213</v>
      </c>
      <c r="C85" s="29">
        <v>9</v>
      </c>
      <c r="D85" s="21">
        <v>0</v>
      </c>
      <c r="E85" s="21">
        <v>0</v>
      </c>
      <c r="F85" s="21">
        <v>33.333333333333329</v>
      </c>
      <c r="G85" s="21">
        <v>66.666666666666657</v>
      </c>
      <c r="H85" s="22">
        <v>4.666666666666667</v>
      </c>
      <c r="I85" s="23">
        <v>99.999999999999986</v>
      </c>
      <c r="J85" s="30">
        <v>99.999999999999986</v>
      </c>
      <c r="K85" s="32">
        <v>4.2857142857142856</v>
      </c>
      <c r="L85" s="23">
        <v>85.714285714285708</v>
      </c>
      <c r="M85" s="30">
        <v>100</v>
      </c>
      <c r="N85" s="34">
        <v>0.38095238095238138</v>
      </c>
      <c r="O85" s="25" t="s">
        <v>259</v>
      </c>
      <c r="P85" s="24">
        <v>14.285714285714278</v>
      </c>
      <c r="Q85" s="25" t="s">
        <v>259</v>
      </c>
      <c r="R85" s="24">
        <v>1.4210854715202004E-14</v>
      </c>
      <c r="S85" s="35" t="s">
        <v>260</v>
      </c>
    </row>
    <row r="86" spans="1:43" x14ac:dyDescent="0.25">
      <c r="A86" s="128" t="s">
        <v>117</v>
      </c>
      <c r="B86" s="123"/>
      <c r="C86" s="124">
        <v>9</v>
      </c>
      <c r="D86" s="125">
        <v>0</v>
      </c>
      <c r="E86" s="125">
        <v>0</v>
      </c>
      <c r="F86" s="125">
        <v>33.333333333333329</v>
      </c>
      <c r="G86" s="125">
        <v>66.666666666666657</v>
      </c>
      <c r="H86" s="125">
        <v>4.666666666666667</v>
      </c>
      <c r="I86" s="125">
        <v>99.999999999999986</v>
      </c>
      <c r="J86" s="126">
        <v>99.999999999999986</v>
      </c>
      <c r="K86" s="127">
        <v>4.2857142857142856</v>
      </c>
      <c r="L86" s="125">
        <v>85.714285714285708</v>
      </c>
      <c r="M86" s="126">
        <v>100</v>
      </c>
      <c r="N86" s="127">
        <v>0.38095238095238138</v>
      </c>
      <c r="O86" s="125" t="s">
        <v>259</v>
      </c>
      <c r="P86" s="125">
        <v>14.285714285714278</v>
      </c>
      <c r="Q86" s="125" t="s">
        <v>259</v>
      </c>
      <c r="R86" s="125">
        <v>1.4210854715202004E-14</v>
      </c>
      <c r="S86" s="126" t="s">
        <v>260</v>
      </c>
      <c r="Z86" s="37"/>
      <c r="AA86" s="38"/>
      <c r="AB86" s="36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</row>
    <row r="87" spans="1:43" x14ac:dyDescent="0.25">
      <c r="A87" s="20">
        <v>54</v>
      </c>
      <c r="B87" s="27" t="s">
        <v>214</v>
      </c>
      <c r="C87" s="29">
        <v>13</v>
      </c>
      <c r="D87" s="21">
        <v>0</v>
      </c>
      <c r="E87" s="21">
        <v>61.53846153846154</v>
      </c>
      <c r="F87" s="21">
        <v>15.384615384615385</v>
      </c>
      <c r="G87" s="21">
        <v>23.076923076923077</v>
      </c>
      <c r="H87" s="22">
        <v>3.6153846153846154</v>
      </c>
      <c r="I87" s="23">
        <v>38.46153846153846</v>
      </c>
      <c r="J87" s="30">
        <v>100</v>
      </c>
      <c r="K87" s="32" t="s">
        <v>257</v>
      </c>
      <c r="L87" s="23" t="s">
        <v>257</v>
      </c>
      <c r="M87" s="30" t="s">
        <v>257</v>
      </c>
      <c r="N87" s="34" t="s">
        <v>257</v>
      </c>
      <c r="O87" s="25" t="s">
        <v>257</v>
      </c>
      <c r="P87" s="24" t="s">
        <v>257</v>
      </c>
      <c r="Q87" s="25" t="s">
        <v>257</v>
      </c>
      <c r="R87" s="24" t="s">
        <v>257</v>
      </c>
      <c r="S87" s="35" t="s">
        <v>257</v>
      </c>
      <c r="Z87" s="37"/>
      <c r="AA87" s="38"/>
      <c r="AB87" s="36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</row>
    <row r="88" spans="1:43" x14ac:dyDescent="0.25">
      <c r="A88" s="20">
        <v>55</v>
      </c>
      <c r="B88" s="27" t="s">
        <v>215</v>
      </c>
      <c r="C88" s="29">
        <v>5</v>
      </c>
      <c r="D88" s="21">
        <v>0</v>
      </c>
      <c r="E88" s="21">
        <v>0</v>
      </c>
      <c r="F88" s="21">
        <v>20</v>
      </c>
      <c r="G88" s="21">
        <v>80</v>
      </c>
      <c r="H88" s="22">
        <v>4.8</v>
      </c>
      <c r="I88" s="23">
        <v>100</v>
      </c>
      <c r="J88" s="30">
        <v>100</v>
      </c>
      <c r="K88" s="32">
        <v>3.6666666666666665</v>
      </c>
      <c r="L88" s="23">
        <v>66.666666666666657</v>
      </c>
      <c r="M88" s="30">
        <v>99.999999999999986</v>
      </c>
      <c r="N88" s="34">
        <v>1.1333333333333333</v>
      </c>
      <c r="O88" s="25" t="s">
        <v>259</v>
      </c>
      <c r="P88" s="24">
        <v>33.333333333333343</v>
      </c>
      <c r="Q88" s="25" t="s">
        <v>259</v>
      </c>
      <c r="R88" s="24">
        <v>1.4210854715202004E-14</v>
      </c>
      <c r="S88" s="35" t="s">
        <v>260</v>
      </c>
      <c r="Z88" s="37"/>
      <c r="AA88" s="38"/>
      <c r="AB88" s="36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</row>
    <row r="89" spans="1:43" x14ac:dyDescent="0.25">
      <c r="A89" s="128" t="s">
        <v>118</v>
      </c>
      <c r="B89" s="123"/>
      <c r="C89" s="124">
        <v>18</v>
      </c>
      <c r="D89" s="125">
        <v>0</v>
      </c>
      <c r="E89" s="125">
        <v>44.444444444444443</v>
      </c>
      <c r="F89" s="125">
        <v>16.666666666666664</v>
      </c>
      <c r="G89" s="125">
        <v>38.888888888888893</v>
      </c>
      <c r="H89" s="125">
        <v>3.9444444444444446</v>
      </c>
      <c r="I89" s="125">
        <v>55.555555555555557</v>
      </c>
      <c r="J89" s="126">
        <v>100</v>
      </c>
      <c r="K89" s="127">
        <v>3.6666666666666665</v>
      </c>
      <c r="L89" s="125">
        <v>66.666666666666657</v>
      </c>
      <c r="M89" s="126">
        <v>99.999999999999986</v>
      </c>
      <c r="N89" s="127">
        <v>0.27777777777777812</v>
      </c>
      <c r="O89" s="125" t="s">
        <v>259</v>
      </c>
      <c r="P89" s="125">
        <v>11.1111111111111</v>
      </c>
      <c r="Q89" s="125" t="s">
        <v>258</v>
      </c>
      <c r="R89" s="125">
        <v>1.4210854715202004E-14</v>
      </c>
      <c r="S89" s="126" t="s">
        <v>260</v>
      </c>
      <c r="Z89" s="37"/>
      <c r="AA89" s="38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</row>
    <row r="90" spans="1:43" x14ac:dyDescent="0.25">
      <c r="A90" s="20">
        <v>56</v>
      </c>
      <c r="B90" s="27" t="s">
        <v>216</v>
      </c>
      <c r="C90" s="29">
        <v>1</v>
      </c>
      <c r="D90" s="21">
        <v>0</v>
      </c>
      <c r="E90" s="21">
        <v>0</v>
      </c>
      <c r="F90" s="21">
        <v>100</v>
      </c>
      <c r="G90" s="21">
        <v>0</v>
      </c>
      <c r="H90" s="22">
        <v>4</v>
      </c>
      <c r="I90" s="23">
        <v>100</v>
      </c>
      <c r="J90" s="30">
        <v>100</v>
      </c>
      <c r="K90" s="32" t="s">
        <v>257</v>
      </c>
      <c r="L90" s="23" t="s">
        <v>257</v>
      </c>
      <c r="M90" s="30" t="s">
        <v>257</v>
      </c>
      <c r="N90" s="34" t="s">
        <v>257</v>
      </c>
      <c r="O90" s="25" t="s">
        <v>257</v>
      </c>
      <c r="P90" s="24" t="s">
        <v>257</v>
      </c>
      <c r="Q90" s="25" t="s">
        <v>257</v>
      </c>
      <c r="R90" s="24" t="s">
        <v>257</v>
      </c>
      <c r="S90" s="35" t="s">
        <v>257</v>
      </c>
      <c r="Z90" s="37"/>
      <c r="AA90" s="38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</row>
    <row r="91" spans="1:43" x14ac:dyDescent="0.25">
      <c r="A91" s="20">
        <v>57</v>
      </c>
      <c r="B91" s="27" t="s">
        <v>217</v>
      </c>
      <c r="C91" s="29">
        <v>5</v>
      </c>
      <c r="D91" s="21">
        <v>0</v>
      </c>
      <c r="E91" s="21">
        <v>40</v>
      </c>
      <c r="F91" s="21">
        <v>40</v>
      </c>
      <c r="G91" s="21">
        <v>20</v>
      </c>
      <c r="H91" s="22">
        <v>3.8</v>
      </c>
      <c r="I91" s="23">
        <v>60</v>
      </c>
      <c r="J91" s="30">
        <v>100</v>
      </c>
      <c r="K91" s="32" t="s">
        <v>257</v>
      </c>
      <c r="L91" s="23" t="s">
        <v>257</v>
      </c>
      <c r="M91" s="30" t="s">
        <v>257</v>
      </c>
      <c r="N91" s="34" t="s">
        <v>257</v>
      </c>
      <c r="O91" s="25" t="s">
        <v>257</v>
      </c>
      <c r="P91" s="24" t="s">
        <v>257</v>
      </c>
      <c r="Q91" s="25" t="s">
        <v>257</v>
      </c>
      <c r="R91" s="24" t="s">
        <v>257</v>
      </c>
      <c r="S91" s="35" t="s">
        <v>257</v>
      </c>
      <c r="Z91" s="37"/>
      <c r="AA91" s="38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</row>
    <row r="92" spans="1:43" x14ac:dyDescent="0.25">
      <c r="A92" s="20">
        <v>58</v>
      </c>
      <c r="B92" s="27" t="s">
        <v>218</v>
      </c>
      <c r="C92" s="29">
        <v>12</v>
      </c>
      <c r="D92" s="21">
        <v>0</v>
      </c>
      <c r="E92" s="21">
        <v>50</v>
      </c>
      <c r="F92" s="21">
        <v>50</v>
      </c>
      <c r="G92" s="21">
        <v>0</v>
      </c>
      <c r="H92" s="22">
        <v>3.5</v>
      </c>
      <c r="I92" s="23">
        <v>50</v>
      </c>
      <c r="J92" s="30">
        <v>100</v>
      </c>
      <c r="K92" s="32" t="s">
        <v>257</v>
      </c>
      <c r="L92" s="23" t="s">
        <v>257</v>
      </c>
      <c r="M92" s="30" t="s">
        <v>257</v>
      </c>
      <c r="N92" s="34" t="s">
        <v>257</v>
      </c>
      <c r="O92" s="25" t="s">
        <v>257</v>
      </c>
      <c r="P92" s="24" t="s">
        <v>257</v>
      </c>
      <c r="Q92" s="25" t="s">
        <v>257</v>
      </c>
      <c r="R92" s="24" t="s">
        <v>257</v>
      </c>
      <c r="S92" s="35" t="s">
        <v>257</v>
      </c>
      <c r="Z92" s="37"/>
      <c r="AA92" s="38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</row>
    <row r="93" spans="1:43" x14ac:dyDescent="0.25">
      <c r="A93" s="20">
        <v>59</v>
      </c>
      <c r="B93" s="27" t="s">
        <v>219</v>
      </c>
      <c r="C93" s="29">
        <v>9</v>
      </c>
      <c r="D93" s="21">
        <v>0</v>
      </c>
      <c r="E93" s="21">
        <v>44.444444444444443</v>
      </c>
      <c r="F93" s="21">
        <v>33.333333333333329</v>
      </c>
      <c r="G93" s="21">
        <v>22.222222222222221</v>
      </c>
      <c r="H93" s="22">
        <v>3.7777777777777777</v>
      </c>
      <c r="I93" s="23">
        <v>55.55555555555555</v>
      </c>
      <c r="J93" s="30">
        <v>100</v>
      </c>
      <c r="K93" s="32" t="s">
        <v>257</v>
      </c>
      <c r="L93" s="23" t="s">
        <v>257</v>
      </c>
      <c r="M93" s="30" t="s">
        <v>257</v>
      </c>
      <c r="N93" s="34" t="s">
        <v>257</v>
      </c>
      <c r="O93" s="25" t="s">
        <v>257</v>
      </c>
      <c r="P93" s="24" t="s">
        <v>257</v>
      </c>
      <c r="Q93" s="25" t="s">
        <v>257</v>
      </c>
      <c r="R93" s="24" t="s">
        <v>257</v>
      </c>
      <c r="S93" s="35" t="s">
        <v>257</v>
      </c>
      <c r="Z93" s="37"/>
      <c r="AA93" s="38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</row>
    <row r="94" spans="1:43" x14ac:dyDescent="0.25">
      <c r="A94" s="128" t="s">
        <v>119</v>
      </c>
      <c r="B94" s="123"/>
      <c r="C94" s="124">
        <v>27</v>
      </c>
      <c r="D94" s="125">
        <v>0</v>
      </c>
      <c r="E94" s="125">
        <v>44.444444444444443</v>
      </c>
      <c r="F94" s="125">
        <v>44.444444444444443</v>
      </c>
      <c r="G94" s="125">
        <v>11.111111111111111</v>
      </c>
      <c r="H94" s="125">
        <v>3.6666666666666665</v>
      </c>
      <c r="I94" s="125">
        <v>55.555555555555557</v>
      </c>
      <c r="J94" s="126">
        <v>100</v>
      </c>
      <c r="K94" s="127" t="s">
        <v>257</v>
      </c>
      <c r="L94" s="125" t="s">
        <v>257</v>
      </c>
      <c r="M94" s="126" t="s">
        <v>257</v>
      </c>
      <c r="N94" s="127" t="s">
        <v>257</v>
      </c>
      <c r="O94" s="125" t="s">
        <v>257</v>
      </c>
      <c r="P94" s="125" t="s">
        <v>257</v>
      </c>
      <c r="Q94" s="125" t="s">
        <v>257</v>
      </c>
      <c r="R94" s="125" t="s">
        <v>257</v>
      </c>
      <c r="S94" s="126" t="s">
        <v>257</v>
      </c>
      <c r="Z94" s="37"/>
      <c r="AA94" s="38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</row>
    <row r="95" spans="1:43" x14ac:dyDescent="0.25">
      <c r="A95" s="20">
        <v>60</v>
      </c>
      <c r="B95" s="27" t="s">
        <v>220</v>
      </c>
      <c r="C95" s="29">
        <v>6</v>
      </c>
      <c r="D95" s="21">
        <v>0</v>
      </c>
      <c r="E95" s="21">
        <v>0</v>
      </c>
      <c r="F95" s="21">
        <v>83.333333333333343</v>
      </c>
      <c r="G95" s="21">
        <v>16.666666666666664</v>
      </c>
      <c r="H95" s="22">
        <v>4.166666666666667</v>
      </c>
      <c r="I95" s="23">
        <v>100</v>
      </c>
      <c r="J95" s="30">
        <v>100</v>
      </c>
      <c r="K95" s="32">
        <v>4.5</v>
      </c>
      <c r="L95" s="23">
        <v>100</v>
      </c>
      <c r="M95" s="30">
        <v>100</v>
      </c>
      <c r="N95" s="34">
        <v>0.33333333333333304</v>
      </c>
      <c r="O95" s="25" t="s">
        <v>258</v>
      </c>
      <c r="P95" s="24">
        <v>0</v>
      </c>
      <c r="Q95" s="25" t="s">
        <v>260</v>
      </c>
      <c r="R95" s="24">
        <v>0</v>
      </c>
      <c r="S95" s="35" t="s">
        <v>260</v>
      </c>
      <c r="Z95" s="37"/>
      <c r="AA95" s="38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</row>
    <row r="96" spans="1:43" x14ac:dyDescent="0.25">
      <c r="A96" s="20">
        <v>61</v>
      </c>
      <c r="B96" s="27" t="s">
        <v>221</v>
      </c>
      <c r="C96" s="29">
        <v>6</v>
      </c>
      <c r="D96" s="21">
        <v>0</v>
      </c>
      <c r="E96" s="21">
        <v>0</v>
      </c>
      <c r="F96" s="21">
        <v>16.666666666666664</v>
      </c>
      <c r="G96" s="21">
        <v>83.333333333333343</v>
      </c>
      <c r="H96" s="22">
        <v>4.833333333333333</v>
      </c>
      <c r="I96" s="23">
        <v>100</v>
      </c>
      <c r="J96" s="30">
        <v>100</v>
      </c>
      <c r="K96" s="32">
        <v>4</v>
      </c>
      <c r="L96" s="23">
        <v>100</v>
      </c>
      <c r="M96" s="30">
        <v>100</v>
      </c>
      <c r="N96" s="34">
        <v>0.83333333333333304</v>
      </c>
      <c r="O96" s="25" t="s">
        <v>259</v>
      </c>
      <c r="P96" s="24">
        <v>0</v>
      </c>
      <c r="Q96" s="25" t="s">
        <v>260</v>
      </c>
      <c r="R96" s="24">
        <v>0</v>
      </c>
      <c r="S96" s="35" t="s">
        <v>260</v>
      </c>
      <c r="Z96" s="37"/>
      <c r="AA96" s="38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</row>
    <row r="97" spans="1:43" x14ac:dyDescent="0.25">
      <c r="A97" s="128" t="s">
        <v>120</v>
      </c>
      <c r="B97" s="123"/>
      <c r="C97" s="124">
        <v>12</v>
      </c>
      <c r="D97" s="125">
        <v>0</v>
      </c>
      <c r="E97" s="125">
        <v>0</v>
      </c>
      <c r="F97" s="125">
        <v>50</v>
      </c>
      <c r="G97" s="125">
        <v>50</v>
      </c>
      <c r="H97" s="125">
        <v>4.5</v>
      </c>
      <c r="I97" s="125">
        <v>100</v>
      </c>
      <c r="J97" s="126">
        <v>100</v>
      </c>
      <c r="K97" s="127">
        <v>4.4000000000000004</v>
      </c>
      <c r="L97" s="125">
        <v>100</v>
      </c>
      <c r="M97" s="126">
        <v>100</v>
      </c>
      <c r="N97" s="127">
        <v>9.9999999999999645E-2</v>
      </c>
      <c r="O97" s="125" t="s">
        <v>259</v>
      </c>
      <c r="P97" s="125">
        <v>0</v>
      </c>
      <c r="Q97" s="125" t="s">
        <v>260</v>
      </c>
      <c r="R97" s="125">
        <v>0</v>
      </c>
      <c r="S97" s="126" t="s">
        <v>260</v>
      </c>
      <c r="Z97" s="37"/>
      <c r="AA97" s="38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39"/>
      <c r="AO97" s="39"/>
      <c r="AP97" s="39"/>
      <c r="AQ97" s="39"/>
    </row>
    <row r="98" spans="1:43" x14ac:dyDescent="0.25">
      <c r="A98" s="20">
        <v>62</v>
      </c>
      <c r="B98" s="27" t="s">
        <v>222</v>
      </c>
      <c r="C98" s="29">
        <v>3</v>
      </c>
      <c r="D98" s="21">
        <v>0</v>
      </c>
      <c r="E98" s="21">
        <v>0</v>
      </c>
      <c r="F98" s="21">
        <v>0</v>
      </c>
      <c r="G98" s="21">
        <v>100</v>
      </c>
      <c r="H98" s="22">
        <v>5</v>
      </c>
      <c r="I98" s="23">
        <v>100</v>
      </c>
      <c r="J98" s="30">
        <v>100</v>
      </c>
      <c r="K98" s="32" t="s">
        <v>257</v>
      </c>
      <c r="L98" s="23" t="s">
        <v>257</v>
      </c>
      <c r="M98" s="30" t="s">
        <v>257</v>
      </c>
      <c r="N98" s="34" t="s">
        <v>257</v>
      </c>
      <c r="O98" s="25" t="s">
        <v>257</v>
      </c>
      <c r="P98" s="24" t="s">
        <v>257</v>
      </c>
      <c r="Q98" s="25" t="s">
        <v>257</v>
      </c>
      <c r="R98" s="24" t="s">
        <v>257</v>
      </c>
      <c r="S98" s="35" t="s">
        <v>257</v>
      </c>
      <c r="Z98" s="37"/>
      <c r="AA98" s="38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39"/>
      <c r="AO98" s="39"/>
      <c r="AP98" s="39"/>
      <c r="AQ98" s="39"/>
    </row>
    <row r="99" spans="1:43" x14ac:dyDescent="0.25">
      <c r="A99" s="20">
        <v>63</v>
      </c>
      <c r="B99" s="27" t="s">
        <v>223</v>
      </c>
      <c r="C99" s="29">
        <v>2</v>
      </c>
      <c r="D99" s="21">
        <v>0</v>
      </c>
      <c r="E99" s="21">
        <v>0</v>
      </c>
      <c r="F99" s="21">
        <v>50</v>
      </c>
      <c r="G99" s="21">
        <v>50</v>
      </c>
      <c r="H99" s="22">
        <v>4.5</v>
      </c>
      <c r="I99" s="23">
        <v>100</v>
      </c>
      <c r="J99" s="30">
        <v>100</v>
      </c>
      <c r="K99" s="32" t="s">
        <v>257</v>
      </c>
      <c r="L99" s="23" t="s">
        <v>257</v>
      </c>
      <c r="M99" s="30" t="s">
        <v>257</v>
      </c>
      <c r="N99" s="34" t="s">
        <v>257</v>
      </c>
      <c r="O99" s="25" t="s">
        <v>257</v>
      </c>
      <c r="P99" s="24" t="s">
        <v>257</v>
      </c>
      <c r="Q99" s="25" t="s">
        <v>257</v>
      </c>
      <c r="R99" s="24" t="s">
        <v>257</v>
      </c>
      <c r="S99" s="35" t="s">
        <v>257</v>
      </c>
      <c r="Z99" s="37"/>
      <c r="AA99" s="38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</row>
    <row r="100" spans="1:43" x14ac:dyDescent="0.25">
      <c r="A100" s="20">
        <v>64</v>
      </c>
      <c r="B100" s="27" t="s">
        <v>224</v>
      </c>
      <c r="C100" s="29">
        <v>3</v>
      </c>
      <c r="D100" s="21">
        <v>0</v>
      </c>
      <c r="E100" s="21">
        <v>0</v>
      </c>
      <c r="F100" s="21">
        <v>0</v>
      </c>
      <c r="G100" s="21">
        <v>100</v>
      </c>
      <c r="H100" s="22">
        <v>5</v>
      </c>
      <c r="I100" s="23">
        <v>100</v>
      </c>
      <c r="J100" s="30">
        <v>100</v>
      </c>
      <c r="K100" s="32">
        <v>4</v>
      </c>
      <c r="L100" s="23">
        <v>100</v>
      </c>
      <c r="M100" s="30">
        <v>100</v>
      </c>
      <c r="N100" s="34">
        <v>1</v>
      </c>
      <c r="O100" s="25" t="s">
        <v>259</v>
      </c>
      <c r="P100" s="24">
        <v>0</v>
      </c>
      <c r="Q100" s="25" t="s">
        <v>260</v>
      </c>
      <c r="R100" s="24">
        <v>0</v>
      </c>
      <c r="S100" s="35" t="s">
        <v>260</v>
      </c>
      <c r="Z100" s="37"/>
      <c r="AA100" s="38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</row>
    <row r="101" spans="1:43" x14ac:dyDescent="0.25">
      <c r="A101" s="128" t="s">
        <v>121</v>
      </c>
      <c r="B101" s="123"/>
      <c r="C101" s="124">
        <v>8</v>
      </c>
      <c r="D101" s="125">
        <v>0</v>
      </c>
      <c r="E101" s="125">
        <v>0</v>
      </c>
      <c r="F101" s="125">
        <v>12.5</v>
      </c>
      <c r="G101" s="125">
        <v>87.5</v>
      </c>
      <c r="H101" s="125">
        <v>4.875</v>
      </c>
      <c r="I101" s="125">
        <v>100</v>
      </c>
      <c r="J101" s="126">
        <v>100</v>
      </c>
      <c r="K101" s="127">
        <v>4</v>
      </c>
      <c r="L101" s="125">
        <v>100</v>
      </c>
      <c r="M101" s="126">
        <v>100</v>
      </c>
      <c r="N101" s="127">
        <v>0.875</v>
      </c>
      <c r="O101" s="125" t="s">
        <v>259</v>
      </c>
      <c r="P101" s="125">
        <v>0</v>
      </c>
      <c r="Q101" s="125" t="s">
        <v>260</v>
      </c>
      <c r="R101" s="125">
        <v>0</v>
      </c>
      <c r="S101" s="126" t="s">
        <v>260</v>
      </c>
      <c r="Z101" s="37"/>
      <c r="AA101" s="38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39"/>
      <c r="AO101" s="39"/>
      <c r="AP101" s="39"/>
      <c r="AQ101" s="39"/>
    </row>
    <row r="102" spans="1:43" x14ac:dyDescent="0.25">
      <c r="A102" s="20">
        <v>65</v>
      </c>
      <c r="B102" s="27" t="s">
        <v>225</v>
      </c>
      <c r="C102" s="29">
        <v>7</v>
      </c>
      <c r="D102" s="21">
        <v>0</v>
      </c>
      <c r="E102" s="21">
        <v>0</v>
      </c>
      <c r="F102" s="21">
        <v>100</v>
      </c>
      <c r="G102" s="21">
        <v>0</v>
      </c>
      <c r="H102" s="22">
        <v>4</v>
      </c>
      <c r="I102" s="23">
        <v>100</v>
      </c>
      <c r="J102" s="30">
        <v>100</v>
      </c>
      <c r="K102" s="32">
        <v>3.1666666666666665</v>
      </c>
      <c r="L102" s="23">
        <v>33.333333333333329</v>
      </c>
      <c r="M102" s="30">
        <v>83.333333333333329</v>
      </c>
      <c r="N102" s="34">
        <v>0.83333333333333348</v>
      </c>
      <c r="O102" s="25" t="s">
        <v>259</v>
      </c>
      <c r="P102" s="24">
        <v>66.666666666666671</v>
      </c>
      <c r="Q102" s="25" t="s">
        <v>259</v>
      </c>
      <c r="R102" s="24">
        <v>16.666666666666671</v>
      </c>
      <c r="S102" s="35" t="s">
        <v>259</v>
      </c>
      <c r="Z102" s="37"/>
      <c r="AA102" s="38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</row>
    <row r="103" spans="1:43" x14ac:dyDescent="0.25">
      <c r="A103" s="128" t="s">
        <v>122</v>
      </c>
      <c r="B103" s="123"/>
      <c r="C103" s="124">
        <v>7</v>
      </c>
      <c r="D103" s="125">
        <v>0</v>
      </c>
      <c r="E103" s="125">
        <v>0</v>
      </c>
      <c r="F103" s="125">
        <v>100</v>
      </c>
      <c r="G103" s="125">
        <v>0</v>
      </c>
      <c r="H103" s="125">
        <v>4</v>
      </c>
      <c r="I103" s="125">
        <v>100</v>
      </c>
      <c r="J103" s="126">
        <v>100</v>
      </c>
      <c r="K103" s="127">
        <v>3.1666666666666665</v>
      </c>
      <c r="L103" s="125">
        <v>33.333333333333329</v>
      </c>
      <c r="M103" s="126">
        <v>83.333333333333329</v>
      </c>
      <c r="N103" s="127">
        <v>0.83333333333333348</v>
      </c>
      <c r="O103" s="125" t="s">
        <v>259</v>
      </c>
      <c r="P103" s="125">
        <v>66.666666666666671</v>
      </c>
      <c r="Q103" s="125" t="s">
        <v>259</v>
      </c>
      <c r="R103" s="125">
        <v>16.666666666666671</v>
      </c>
      <c r="S103" s="126" t="s">
        <v>259</v>
      </c>
      <c r="Z103" s="37"/>
      <c r="AA103" s="38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</row>
    <row r="104" spans="1:43" x14ac:dyDescent="0.25">
      <c r="A104" s="20">
        <v>66</v>
      </c>
      <c r="B104" s="27" t="s">
        <v>226</v>
      </c>
      <c r="C104" s="29">
        <v>8</v>
      </c>
      <c r="D104" s="21">
        <v>0</v>
      </c>
      <c r="E104" s="21">
        <v>62.5</v>
      </c>
      <c r="F104" s="21">
        <v>25</v>
      </c>
      <c r="G104" s="21">
        <v>12.5</v>
      </c>
      <c r="H104" s="22">
        <v>3.5</v>
      </c>
      <c r="I104" s="23">
        <v>37.5</v>
      </c>
      <c r="J104" s="30">
        <v>100</v>
      </c>
      <c r="K104" s="32" t="s">
        <v>257</v>
      </c>
      <c r="L104" s="23" t="s">
        <v>257</v>
      </c>
      <c r="M104" s="30" t="s">
        <v>257</v>
      </c>
      <c r="N104" s="34" t="s">
        <v>257</v>
      </c>
      <c r="O104" s="25" t="s">
        <v>257</v>
      </c>
      <c r="P104" s="24" t="s">
        <v>257</v>
      </c>
      <c r="Q104" s="25" t="s">
        <v>257</v>
      </c>
      <c r="R104" s="24" t="s">
        <v>257</v>
      </c>
      <c r="S104" s="35" t="s">
        <v>257</v>
      </c>
      <c r="Z104" s="37"/>
      <c r="AA104" s="38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39"/>
      <c r="AO104" s="39"/>
      <c r="AP104" s="39"/>
      <c r="AQ104" s="39"/>
    </row>
    <row r="105" spans="1:43" x14ac:dyDescent="0.25">
      <c r="A105" s="128" t="s">
        <v>123</v>
      </c>
      <c r="B105" s="123"/>
      <c r="C105" s="124">
        <v>8</v>
      </c>
      <c r="D105" s="125">
        <v>0</v>
      </c>
      <c r="E105" s="125">
        <v>62.5</v>
      </c>
      <c r="F105" s="125">
        <v>25</v>
      </c>
      <c r="G105" s="125">
        <v>12.5</v>
      </c>
      <c r="H105" s="125">
        <v>3.5</v>
      </c>
      <c r="I105" s="125">
        <v>37.5</v>
      </c>
      <c r="J105" s="126">
        <v>100</v>
      </c>
      <c r="K105" s="127">
        <v>4.666666666666667</v>
      </c>
      <c r="L105" s="125">
        <v>99.999999999999986</v>
      </c>
      <c r="M105" s="126">
        <v>99.999999999999986</v>
      </c>
      <c r="N105" s="127">
        <v>1.166666666666667</v>
      </c>
      <c r="O105" s="125" t="s">
        <v>258</v>
      </c>
      <c r="P105" s="125">
        <v>62.499999999999986</v>
      </c>
      <c r="Q105" s="125" t="s">
        <v>258</v>
      </c>
      <c r="R105" s="125">
        <v>1.4210854715202004E-14</v>
      </c>
      <c r="S105" s="126" t="s">
        <v>260</v>
      </c>
      <c r="Z105" s="37"/>
      <c r="AA105" s="38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</row>
    <row r="106" spans="1:43" x14ac:dyDescent="0.25">
      <c r="A106" s="20">
        <v>67</v>
      </c>
      <c r="B106" s="27" t="s">
        <v>227</v>
      </c>
      <c r="C106" s="29">
        <v>3</v>
      </c>
      <c r="D106" s="21">
        <v>0</v>
      </c>
      <c r="E106" s="21">
        <v>33.333333333333329</v>
      </c>
      <c r="F106" s="21">
        <v>66.666666666666657</v>
      </c>
      <c r="G106" s="21">
        <v>0</v>
      </c>
      <c r="H106" s="22">
        <v>3.6666666666666665</v>
      </c>
      <c r="I106" s="23">
        <v>66.666666666666657</v>
      </c>
      <c r="J106" s="30">
        <v>99.999999999999986</v>
      </c>
      <c r="K106" s="32" t="s">
        <v>257</v>
      </c>
      <c r="L106" s="23" t="s">
        <v>257</v>
      </c>
      <c r="M106" s="30" t="s">
        <v>257</v>
      </c>
      <c r="N106" s="34" t="s">
        <v>257</v>
      </c>
      <c r="O106" s="25" t="s">
        <v>257</v>
      </c>
      <c r="P106" s="24" t="s">
        <v>257</v>
      </c>
      <c r="Q106" s="25" t="s">
        <v>257</v>
      </c>
      <c r="R106" s="24" t="s">
        <v>257</v>
      </c>
      <c r="S106" s="35" t="s">
        <v>257</v>
      </c>
      <c r="Z106" s="37"/>
      <c r="AA106" s="38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</row>
    <row r="107" spans="1:43" x14ac:dyDescent="0.25">
      <c r="A107" s="20">
        <v>68</v>
      </c>
      <c r="B107" s="27" t="s">
        <v>228</v>
      </c>
      <c r="C107" s="29">
        <v>7</v>
      </c>
      <c r="D107" s="21">
        <v>0</v>
      </c>
      <c r="E107" s="21">
        <v>57.142857142857139</v>
      </c>
      <c r="F107" s="21">
        <v>28.571428571428569</v>
      </c>
      <c r="G107" s="21">
        <v>14.285714285714285</v>
      </c>
      <c r="H107" s="22">
        <v>3.5714285714285716</v>
      </c>
      <c r="I107" s="23">
        <v>42.857142857142854</v>
      </c>
      <c r="J107" s="30">
        <v>100</v>
      </c>
      <c r="K107" s="32" t="s">
        <v>257</v>
      </c>
      <c r="L107" s="23" t="s">
        <v>257</v>
      </c>
      <c r="M107" s="30" t="s">
        <v>257</v>
      </c>
      <c r="N107" s="34" t="s">
        <v>257</v>
      </c>
      <c r="O107" s="25" t="s">
        <v>257</v>
      </c>
      <c r="P107" s="24" t="s">
        <v>257</v>
      </c>
      <c r="Q107" s="25" t="s">
        <v>257</v>
      </c>
      <c r="R107" s="24" t="s">
        <v>257</v>
      </c>
      <c r="S107" s="35" t="s">
        <v>257</v>
      </c>
      <c r="Z107" s="37"/>
      <c r="AA107" s="38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</row>
    <row r="108" spans="1:43" x14ac:dyDescent="0.25">
      <c r="A108" s="20">
        <v>69</v>
      </c>
      <c r="B108" s="27" t="s">
        <v>229</v>
      </c>
      <c r="C108" s="29">
        <v>8</v>
      </c>
      <c r="D108" s="21">
        <v>0</v>
      </c>
      <c r="E108" s="21">
        <v>0</v>
      </c>
      <c r="F108" s="21">
        <v>62.5</v>
      </c>
      <c r="G108" s="21">
        <v>37.5</v>
      </c>
      <c r="H108" s="22">
        <v>4.375</v>
      </c>
      <c r="I108" s="23">
        <v>100</v>
      </c>
      <c r="J108" s="30">
        <v>100</v>
      </c>
      <c r="K108" s="32" t="s">
        <v>257</v>
      </c>
      <c r="L108" s="23" t="s">
        <v>257</v>
      </c>
      <c r="M108" s="30" t="s">
        <v>257</v>
      </c>
      <c r="N108" s="34" t="s">
        <v>257</v>
      </c>
      <c r="O108" s="25" t="s">
        <v>257</v>
      </c>
      <c r="P108" s="24" t="s">
        <v>257</v>
      </c>
      <c r="Q108" s="25" t="s">
        <v>257</v>
      </c>
      <c r="R108" s="24" t="s">
        <v>257</v>
      </c>
      <c r="S108" s="35" t="s">
        <v>257</v>
      </c>
      <c r="Z108" s="37"/>
      <c r="AA108" s="38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</row>
    <row r="109" spans="1:43" x14ac:dyDescent="0.25">
      <c r="A109" s="20">
        <v>70</v>
      </c>
      <c r="B109" s="27" t="s">
        <v>230</v>
      </c>
      <c r="C109" s="29">
        <v>18</v>
      </c>
      <c r="D109" s="21">
        <v>0</v>
      </c>
      <c r="E109" s="21">
        <v>27.777777777777779</v>
      </c>
      <c r="F109" s="21">
        <v>55.555555555555557</v>
      </c>
      <c r="G109" s="21">
        <v>16.666666666666664</v>
      </c>
      <c r="H109" s="22">
        <v>3.8888888888888888</v>
      </c>
      <c r="I109" s="23">
        <v>72.222222222222229</v>
      </c>
      <c r="J109" s="30">
        <v>100</v>
      </c>
      <c r="K109" s="32">
        <v>4</v>
      </c>
      <c r="L109" s="23">
        <v>100</v>
      </c>
      <c r="M109" s="30">
        <v>100</v>
      </c>
      <c r="N109" s="34">
        <v>0.11111111111111116</v>
      </c>
      <c r="O109" s="25" t="s">
        <v>258</v>
      </c>
      <c r="P109" s="24">
        <v>27.777777777777771</v>
      </c>
      <c r="Q109" s="25" t="s">
        <v>258</v>
      </c>
      <c r="R109" s="24">
        <v>0</v>
      </c>
      <c r="S109" s="35" t="s">
        <v>260</v>
      </c>
      <c r="Z109" s="37"/>
      <c r="AA109" s="38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</row>
    <row r="110" spans="1:43" x14ac:dyDescent="0.25">
      <c r="A110" s="128" t="s">
        <v>124</v>
      </c>
      <c r="B110" s="123"/>
      <c r="C110" s="124">
        <v>36</v>
      </c>
      <c r="D110" s="125">
        <v>0</v>
      </c>
      <c r="E110" s="125">
        <v>27.777777777777779</v>
      </c>
      <c r="F110" s="125">
        <v>52.777777777777779</v>
      </c>
      <c r="G110" s="125">
        <v>19.444444444444446</v>
      </c>
      <c r="H110" s="125">
        <v>3.9166666666666665</v>
      </c>
      <c r="I110" s="125">
        <v>72.222222222222229</v>
      </c>
      <c r="J110" s="126">
        <v>100</v>
      </c>
      <c r="K110" s="127">
        <v>4</v>
      </c>
      <c r="L110" s="125">
        <v>100</v>
      </c>
      <c r="M110" s="126">
        <v>100</v>
      </c>
      <c r="N110" s="127">
        <v>8.3333333333333481E-2</v>
      </c>
      <c r="O110" s="125" t="s">
        <v>258</v>
      </c>
      <c r="P110" s="125">
        <v>27.777777777777771</v>
      </c>
      <c r="Q110" s="125" t="s">
        <v>258</v>
      </c>
      <c r="R110" s="125">
        <v>0</v>
      </c>
      <c r="S110" s="126" t="s">
        <v>260</v>
      </c>
      <c r="Z110" s="37"/>
      <c r="AA110" s="38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</row>
    <row r="111" spans="1:43" x14ac:dyDescent="0.25">
      <c r="A111" s="20">
        <v>71</v>
      </c>
      <c r="B111" s="27" t="s">
        <v>231</v>
      </c>
      <c r="C111" s="29">
        <v>8</v>
      </c>
      <c r="D111" s="21">
        <v>0</v>
      </c>
      <c r="E111" s="21">
        <v>50</v>
      </c>
      <c r="F111" s="21">
        <v>50</v>
      </c>
      <c r="G111" s="21">
        <v>0</v>
      </c>
      <c r="H111" s="22">
        <v>3.5</v>
      </c>
      <c r="I111" s="23">
        <v>50</v>
      </c>
      <c r="J111" s="30">
        <v>100</v>
      </c>
      <c r="K111" s="32" t="s">
        <v>257</v>
      </c>
      <c r="L111" s="23" t="s">
        <v>257</v>
      </c>
      <c r="M111" s="30" t="s">
        <v>257</v>
      </c>
      <c r="N111" s="34" t="s">
        <v>257</v>
      </c>
      <c r="O111" s="25" t="s">
        <v>257</v>
      </c>
      <c r="P111" s="24" t="s">
        <v>257</v>
      </c>
      <c r="Q111" s="25" t="s">
        <v>257</v>
      </c>
      <c r="R111" s="24" t="s">
        <v>257</v>
      </c>
      <c r="S111" s="35" t="s">
        <v>257</v>
      </c>
      <c r="Z111" s="37"/>
      <c r="AA111" s="38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</row>
    <row r="112" spans="1:43" x14ac:dyDescent="0.25">
      <c r="A112" s="20">
        <v>72</v>
      </c>
      <c r="B112" s="27" t="s">
        <v>232</v>
      </c>
      <c r="C112" s="29">
        <v>16</v>
      </c>
      <c r="D112" s="21">
        <v>0</v>
      </c>
      <c r="E112" s="21">
        <v>25</v>
      </c>
      <c r="F112" s="21">
        <v>56.25</v>
      </c>
      <c r="G112" s="21">
        <v>18.75</v>
      </c>
      <c r="H112" s="22">
        <v>3.9375</v>
      </c>
      <c r="I112" s="23">
        <v>75</v>
      </c>
      <c r="J112" s="30">
        <v>100</v>
      </c>
      <c r="K112" s="32">
        <v>2.6923076923076925</v>
      </c>
      <c r="L112" s="23">
        <v>30.76923076923077</v>
      </c>
      <c r="M112" s="30">
        <v>38.46153846153846</v>
      </c>
      <c r="N112" s="34">
        <v>1.2451923076923075</v>
      </c>
      <c r="O112" s="25" t="s">
        <v>259</v>
      </c>
      <c r="P112" s="24">
        <v>44.230769230769226</v>
      </c>
      <c r="Q112" s="25" t="s">
        <v>259</v>
      </c>
      <c r="R112" s="24">
        <v>61.53846153846154</v>
      </c>
      <c r="S112" s="35" t="s">
        <v>259</v>
      </c>
      <c r="Z112" s="37"/>
      <c r="AA112" s="38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</row>
    <row r="113" spans="1:43" x14ac:dyDescent="0.25">
      <c r="A113" s="20">
        <v>73</v>
      </c>
      <c r="B113" s="27" t="s">
        <v>233</v>
      </c>
      <c r="C113" s="29">
        <v>16</v>
      </c>
      <c r="D113" s="21">
        <v>0</v>
      </c>
      <c r="E113" s="21">
        <v>31.25</v>
      </c>
      <c r="F113" s="21">
        <v>50</v>
      </c>
      <c r="G113" s="21">
        <v>18.75</v>
      </c>
      <c r="H113" s="22">
        <v>3.875</v>
      </c>
      <c r="I113" s="23">
        <v>68.75</v>
      </c>
      <c r="J113" s="30">
        <v>100</v>
      </c>
      <c r="K113" s="32">
        <v>3.3333333333333335</v>
      </c>
      <c r="L113" s="23">
        <v>40</v>
      </c>
      <c r="M113" s="30">
        <v>93.333333333333343</v>
      </c>
      <c r="N113" s="34">
        <v>0.54166666666666652</v>
      </c>
      <c r="O113" s="25" t="s">
        <v>259</v>
      </c>
      <c r="P113" s="24">
        <v>28.75</v>
      </c>
      <c r="Q113" s="25" t="s">
        <v>259</v>
      </c>
      <c r="R113" s="24">
        <v>6.6666666666666572</v>
      </c>
      <c r="S113" s="35" t="s">
        <v>259</v>
      </c>
      <c r="Z113" s="37"/>
      <c r="AA113" s="38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</row>
    <row r="114" spans="1:43" x14ac:dyDescent="0.25">
      <c r="A114" s="128" t="s">
        <v>125</v>
      </c>
      <c r="B114" s="123"/>
      <c r="C114" s="124">
        <v>40</v>
      </c>
      <c r="D114" s="125">
        <v>0</v>
      </c>
      <c r="E114" s="125">
        <v>32.5</v>
      </c>
      <c r="F114" s="125">
        <v>52.5</v>
      </c>
      <c r="G114" s="125">
        <v>15</v>
      </c>
      <c r="H114" s="125">
        <v>3.8250000000000002</v>
      </c>
      <c r="I114" s="125">
        <v>67.5</v>
      </c>
      <c r="J114" s="126">
        <v>100</v>
      </c>
      <c r="K114" s="127">
        <v>3.0357142857142856</v>
      </c>
      <c r="L114" s="125">
        <v>35.714285714285715</v>
      </c>
      <c r="M114" s="126">
        <v>67.857142857142861</v>
      </c>
      <c r="N114" s="127">
        <v>0.78928571428571459</v>
      </c>
      <c r="O114" s="125" t="s">
        <v>259</v>
      </c>
      <c r="P114" s="125">
        <v>31.785714285714285</v>
      </c>
      <c r="Q114" s="125" t="s">
        <v>259</v>
      </c>
      <c r="R114" s="125">
        <v>32.142857142857139</v>
      </c>
      <c r="S114" s="126" t="s">
        <v>259</v>
      </c>
      <c r="Z114" s="37"/>
      <c r="AA114" s="38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</row>
    <row r="115" spans="1:43" x14ac:dyDescent="0.25">
      <c r="A115" s="20">
        <v>74</v>
      </c>
      <c r="B115" s="27" t="s">
        <v>234</v>
      </c>
      <c r="C115" s="29">
        <v>8</v>
      </c>
      <c r="D115" s="21">
        <v>0</v>
      </c>
      <c r="E115" s="21">
        <v>12.5</v>
      </c>
      <c r="F115" s="21">
        <v>0</v>
      </c>
      <c r="G115" s="21">
        <v>87.5</v>
      </c>
      <c r="H115" s="22">
        <v>4.75</v>
      </c>
      <c r="I115" s="23">
        <v>87.5</v>
      </c>
      <c r="J115" s="30">
        <v>100</v>
      </c>
      <c r="K115" s="32">
        <v>3.7283950617283952</v>
      </c>
      <c r="L115" s="23">
        <v>65.432098765432102</v>
      </c>
      <c r="M115" s="30">
        <v>100</v>
      </c>
      <c r="N115" s="34">
        <v>1.0216049382716048</v>
      </c>
      <c r="O115" s="25" t="s">
        <v>259</v>
      </c>
      <c r="P115" s="24">
        <v>22.067901234567898</v>
      </c>
      <c r="Q115" s="25" t="s">
        <v>259</v>
      </c>
      <c r="R115" s="24">
        <v>0</v>
      </c>
      <c r="S115" s="35" t="s">
        <v>260</v>
      </c>
      <c r="Z115" s="37"/>
      <c r="AA115" s="38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</row>
    <row r="116" spans="1:43" x14ac:dyDescent="0.25">
      <c r="A116" s="20">
        <v>75</v>
      </c>
      <c r="B116" s="27" t="s">
        <v>235</v>
      </c>
      <c r="C116" s="29">
        <v>18</v>
      </c>
      <c r="D116" s="21">
        <v>0</v>
      </c>
      <c r="E116" s="21">
        <v>22.222222222222221</v>
      </c>
      <c r="F116" s="21">
        <v>55.555555555555557</v>
      </c>
      <c r="G116" s="21">
        <v>22.222222222222221</v>
      </c>
      <c r="H116" s="22">
        <v>4</v>
      </c>
      <c r="I116" s="23">
        <v>77.777777777777771</v>
      </c>
      <c r="J116" s="30">
        <v>100</v>
      </c>
      <c r="K116" s="32">
        <v>3.6111111111111112</v>
      </c>
      <c r="L116" s="23">
        <v>55.555555555555557</v>
      </c>
      <c r="M116" s="30">
        <v>100</v>
      </c>
      <c r="N116" s="34">
        <v>0.38888888888888884</v>
      </c>
      <c r="O116" s="25" t="s">
        <v>259</v>
      </c>
      <c r="P116" s="24">
        <v>22.222222222222214</v>
      </c>
      <c r="Q116" s="25" t="s">
        <v>259</v>
      </c>
      <c r="R116" s="24">
        <v>0</v>
      </c>
      <c r="S116" s="35" t="s">
        <v>260</v>
      </c>
      <c r="Z116" s="37"/>
      <c r="AA116" s="38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</row>
    <row r="117" spans="1:43" x14ac:dyDescent="0.25">
      <c r="A117" s="20">
        <v>76</v>
      </c>
      <c r="B117" s="27" t="s">
        <v>236</v>
      </c>
      <c r="C117" s="29">
        <v>3</v>
      </c>
      <c r="D117" s="21">
        <v>0</v>
      </c>
      <c r="E117" s="21">
        <v>0</v>
      </c>
      <c r="F117" s="21">
        <v>66.666666666666657</v>
      </c>
      <c r="G117" s="21">
        <v>33.333333333333329</v>
      </c>
      <c r="H117" s="22">
        <v>4.333333333333333</v>
      </c>
      <c r="I117" s="23">
        <v>99.999999999999986</v>
      </c>
      <c r="J117" s="30">
        <v>99.999999999999986</v>
      </c>
      <c r="K117" s="32" t="s">
        <v>257</v>
      </c>
      <c r="L117" s="23" t="s">
        <v>257</v>
      </c>
      <c r="M117" s="30" t="s">
        <v>257</v>
      </c>
      <c r="N117" s="34" t="s">
        <v>257</v>
      </c>
      <c r="O117" s="25" t="s">
        <v>257</v>
      </c>
      <c r="P117" s="24" t="s">
        <v>257</v>
      </c>
      <c r="Q117" s="25" t="s">
        <v>257</v>
      </c>
      <c r="R117" s="24" t="s">
        <v>257</v>
      </c>
      <c r="S117" s="35" t="s">
        <v>257</v>
      </c>
      <c r="Z117" s="37"/>
      <c r="AA117" s="38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</row>
    <row r="118" spans="1:43" x14ac:dyDescent="0.25">
      <c r="A118" s="128" t="s">
        <v>126</v>
      </c>
      <c r="B118" s="123"/>
      <c r="C118" s="124">
        <v>29</v>
      </c>
      <c r="D118" s="125">
        <v>0</v>
      </c>
      <c r="E118" s="125">
        <v>17.241379310344829</v>
      </c>
      <c r="F118" s="125">
        <v>41.379310344827587</v>
      </c>
      <c r="G118" s="125">
        <v>41.379310344827587</v>
      </c>
      <c r="H118" s="125">
        <v>4.2413793103448274</v>
      </c>
      <c r="I118" s="125">
        <v>82.758620689655174</v>
      </c>
      <c r="J118" s="126">
        <v>100</v>
      </c>
      <c r="K118" s="127">
        <v>4.0314465408805029</v>
      </c>
      <c r="L118" s="125">
        <v>76.729559748427675</v>
      </c>
      <c r="M118" s="126">
        <v>100</v>
      </c>
      <c r="N118" s="127">
        <v>0.20993276946432449</v>
      </c>
      <c r="O118" s="125" t="s">
        <v>259</v>
      </c>
      <c r="P118" s="125">
        <v>6.0290609412274989</v>
      </c>
      <c r="Q118" s="125" t="s">
        <v>259</v>
      </c>
      <c r="R118" s="125">
        <v>0</v>
      </c>
      <c r="S118" s="126" t="s">
        <v>260</v>
      </c>
      <c r="Z118" s="37"/>
      <c r="AA118" s="38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</row>
    <row r="119" spans="1:43" x14ac:dyDescent="0.25">
      <c r="A119" s="20">
        <v>77</v>
      </c>
      <c r="B119" s="27" t="s">
        <v>237</v>
      </c>
      <c r="C119" s="29">
        <v>33</v>
      </c>
      <c r="D119" s="21">
        <v>0</v>
      </c>
      <c r="E119" s="21">
        <v>3.0303030303030303</v>
      </c>
      <c r="F119" s="21">
        <v>66.666666666666657</v>
      </c>
      <c r="G119" s="21">
        <v>30.303030303030305</v>
      </c>
      <c r="H119" s="22">
        <v>4.2727272727272725</v>
      </c>
      <c r="I119" s="23">
        <v>96.969696969696969</v>
      </c>
      <c r="J119" s="30">
        <v>100</v>
      </c>
      <c r="K119" s="32">
        <v>5</v>
      </c>
      <c r="L119" s="23">
        <v>100</v>
      </c>
      <c r="M119" s="30">
        <v>100</v>
      </c>
      <c r="N119" s="34">
        <v>0.72727272727272751</v>
      </c>
      <c r="O119" s="25" t="s">
        <v>258</v>
      </c>
      <c r="P119" s="24">
        <v>3.0303030303030312</v>
      </c>
      <c r="Q119" s="25" t="s">
        <v>258</v>
      </c>
      <c r="R119" s="24">
        <v>0</v>
      </c>
      <c r="S119" s="35" t="s">
        <v>260</v>
      </c>
      <c r="Z119" s="37"/>
      <c r="AA119" s="38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</row>
    <row r="120" spans="1:43" x14ac:dyDescent="0.25">
      <c r="A120" s="128" t="s">
        <v>127</v>
      </c>
      <c r="B120" s="123"/>
      <c r="C120" s="124">
        <v>33</v>
      </c>
      <c r="D120" s="125">
        <v>0</v>
      </c>
      <c r="E120" s="125">
        <v>3.0303030303030303</v>
      </c>
      <c r="F120" s="125">
        <v>66.666666666666657</v>
      </c>
      <c r="G120" s="125">
        <v>30.303030303030305</v>
      </c>
      <c r="H120" s="125">
        <v>4.2727272727272725</v>
      </c>
      <c r="I120" s="125">
        <v>96.969696969696969</v>
      </c>
      <c r="J120" s="126">
        <v>100</v>
      </c>
      <c r="K120" s="127">
        <v>4.9000000000000004</v>
      </c>
      <c r="L120" s="125">
        <v>100</v>
      </c>
      <c r="M120" s="126">
        <v>100</v>
      </c>
      <c r="N120" s="127">
        <v>0.62727272727272787</v>
      </c>
      <c r="O120" s="125" t="s">
        <v>258</v>
      </c>
      <c r="P120" s="125">
        <v>3.0303030303030312</v>
      </c>
      <c r="Q120" s="125" t="s">
        <v>258</v>
      </c>
      <c r="R120" s="125">
        <v>0</v>
      </c>
      <c r="S120" s="126" t="s">
        <v>260</v>
      </c>
      <c r="Z120" s="37"/>
      <c r="AA120" s="38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</row>
    <row r="121" spans="1:43" x14ac:dyDescent="0.25">
      <c r="A121" s="20">
        <v>78</v>
      </c>
      <c r="B121" s="27" t="s">
        <v>238</v>
      </c>
      <c r="C121" s="29">
        <v>8</v>
      </c>
      <c r="D121" s="21">
        <v>0</v>
      </c>
      <c r="E121" s="21">
        <v>0</v>
      </c>
      <c r="F121" s="21">
        <v>62.5</v>
      </c>
      <c r="G121" s="21">
        <v>37.5</v>
      </c>
      <c r="H121" s="22">
        <v>4.375</v>
      </c>
      <c r="I121" s="23">
        <v>100</v>
      </c>
      <c r="J121" s="30">
        <v>100</v>
      </c>
      <c r="K121" s="32" t="s">
        <v>257</v>
      </c>
      <c r="L121" s="23" t="s">
        <v>257</v>
      </c>
      <c r="M121" s="30" t="s">
        <v>257</v>
      </c>
      <c r="N121" s="34" t="s">
        <v>257</v>
      </c>
      <c r="O121" s="25" t="s">
        <v>257</v>
      </c>
      <c r="P121" s="24" t="s">
        <v>257</v>
      </c>
      <c r="Q121" s="25" t="s">
        <v>257</v>
      </c>
      <c r="R121" s="24" t="s">
        <v>257</v>
      </c>
      <c r="S121" s="35" t="s">
        <v>257</v>
      </c>
      <c r="Z121" s="37"/>
      <c r="AA121" s="38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</row>
    <row r="122" spans="1:43" x14ac:dyDescent="0.25">
      <c r="A122" s="20">
        <v>79</v>
      </c>
      <c r="B122" s="27" t="s">
        <v>239</v>
      </c>
      <c r="C122" s="29">
        <v>25</v>
      </c>
      <c r="D122" s="21">
        <v>0</v>
      </c>
      <c r="E122" s="21">
        <v>0</v>
      </c>
      <c r="F122" s="21">
        <v>64</v>
      </c>
      <c r="G122" s="21">
        <v>36</v>
      </c>
      <c r="H122" s="22">
        <v>4.3600000000000003</v>
      </c>
      <c r="I122" s="23">
        <v>100</v>
      </c>
      <c r="J122" s="30">
        <v>100</v>
      </c>
      <c r="K122" s="32" t="s">
        <v>257</v>
      </c>
      <c r="L122" s="23" t="s">
        <v>257</v>
      </c>
      <c r="M122" s="30" t="s">
        <v>257</v>
      </c>
      <c r="N122" s="34" t="s">
        <v>257</v>
      </c>
      <c r="O122" s="25" t="s">
        <v>257</v>
      </c>
      <c r="P122" s="24" t="s">
        <v>257</v>
      </c>
      <c r="Q122" s="25" t="s">
        <v>257</v>
      </c>
      <c r="R122" s="24" t="s">
        <v>257</v>
      </c>
      <c r="S122" s="35" t="s">
        <v>257</v>
      </c>
      <c r="Z122" s="37"/>
      <c r="AA122" s="38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</row>
    <row r="123" spans="1:43" x14ac:dyDescent="0.25">
      <c r="A123" s="20">
        <v>80</v>
      </c>
      <c r="B123" s="27" t="s">
        <v>240</v>
      </c>
      <c r="C123" s="29">
        <v>23</v>
      </c>
      <c r="D123" s="21">
        <v>0</v>
      </c>
      <c r="E123" s="21">
        <v>13.043478260869565</v>
      </c>
      <c r="F123" s="21">
        <v>34.782608695652172</v>
      </c>
      <c r="G123" s="21">
        <v>52.173913043478258</v>
      </c>
      <c r="H123" s="22">
        <v>4.3913043478260869</v>
      </c>
      <c r="I123" s="23">
        <v>86.956521739130437</v>
      </c>
      <c r="J123" s="30">
        <v>100</v>
      </c>
      <c r="K123" s="32">
        <v>4.0769230769230766</v>
      </c>
      <c r="L123" s="23">
        <v>92.307692307692321</v>
      </c>
      <c r="M123" s="30">
        <v>100.00000000000001</v>
      </c>
      <c r="N123" s="34">
        <v>0.31438127090301027</v>
      </c>
      <c r="O123" s="25" t="s">
        <v>259</v>
      </c>
      <c r="P123" s="24">
        <v>5.3511705685618836</v>
      </c>
      <c r="Q123" s="25" t="s">
        <v>258</v>
      </c>
      <c r="R123" s="24">
        <v>1.4210854715202004E-14</v>
      </c>
      <c r="S123" s="35" t="s">
        <v>260</v>
      </c>
      <c r="Z123" s="37"/>
      <c r="AA123" s="38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</row>
    <row r="124" spans="1:43" x14ac:dyDescent="0.25">
      <c r="A124" s="20">
        <v>81</v>
      </c>
      <c r="B124" s="27" t="s">
        <v>241</v>
      </c>
      <c r="C124" s="29">
        <v>16</v>
      </c>
      <c r="D124" s="21">
        <v>0</v>
      </c>
      <c r="E124" s="21">
        <v>0</v>
      </c>
      <c r="F124" s="21">
        <v>25</v>
      </c>
      <c r="G124" s="21">
        <v>75</v>
      </c>
      <c r="H124" s="22">
        <v>4.75</v>
      </c>
      <c r="I124" s="23">
        <v>100</v>
      </c>
      <c r="J124" s="30">
        <v>100</v>
      </c>
      <c r="K124" s="32" t="s">
        <v>257</v>
      </c>
      <c r="L124" s="23" t="s">
        <v>257</v>
      </c>
      <c r="M124" s="30" t="s">
        <v>257</v>
      </c>
      <c r="N124" s="34" t="s">
        <v>257</v>
      </c>
      <c r="O124" s="25" t="s">
        <v>257</v>
      </c>
      <c r="P124" s="24" t="s">
        <v>257</v>
      </c>
      <c r="Q124" s="25" t="s">
        <v>257</v>
      </c>
      <c r="R124" s="24" t="s">
        <v>257</v>
      </c>
      <c r="S124" s="35" t="s">
        <v>257</v>
      </c>
      <c r="Z124" s="37"/>
      <c r="AA124" s="38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</row>
    <row r="125" spans="1:43" x14ac:dyDescent="0.25">
      <c r="A125" s="20">
        <v>82</v>
      </c>
      <c r="B125" s="27" t="s">
        <v>242</v>
      </c>
      <c r="C125" s="29">
        <v>9</v>
      </c>
      <c r="D125" s="21">
        <v>0</v>
      </c>
      <c r="E125" s="21">
        <v>11.111111111111111</v>
      </c>
      <c r="F125" s="21">
        <v>44.444444444444443</v>
      </c>
      <c r="G125" s="21">
        <v>44.444444444444443</v>
      </c>
      <c r="H125" s="22">
        <v>4.333333333333333</v>
      </c>
      <c r="I125" s="23">
        <v>88.888888888888886</v>
      </c>
      <c r="J125" s="30">
        <v>100</v>
      </c>
      <c r="K125" s="32" t="s">
        <v>257</v>
      </c>
      <c r="L125" s="23" t="s">
        <v>257</v>
      </c>
      <c r="M125" s="30" t="s">
        <v>257</v>
      </c>
      <c r="N125" s="34" t="s">
        <v>257</v>
      </c>
      <c r="O125" s="25" t="s">
        <v>257</v>
      </c>
      <c r="P125" s="24" t="s">
        <v>257</v>
      </c>
      <c r="Q125" s="25" t="s">
        <v>257</v>
      </c>
      <c r="R125" s="24" t="s">
        <v>257</v>
      </c>
      <c r="S125" s="35" t="s">
        <v>257</v>
      </c>
      <c r="Z125" s="37"/>
      <c r="AA125" s="38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</row>
    <row r="126" spans="1:43" x14ac:dyDescent="0.25">
      <c r="A126" s="20">
        <v>83</v>
      </c>
      <c r="B126" s="27" t="s">
        <v>243</v>
      </c>
      <c r="C126" s="29">
        <v>9</v>
      </c>
      <c r="D126" s="21">
        <v>0</v>
      </c>
      <c r="E126" s="21">
        <v>33.333333333333329</v>
      </c>
      <c r="F126" s="21">
        <v>44.444444444444443</v>
      </c>
      <c r="G126" s="21">
        <v>22.222222222222221</v>
      </c>
      <c r="H126" s="22">
        <v>3.8888888888888888</v>
      </c>
      <c r="I126" s="23">
        <v>66.666666666666657</v>
      </c>
      <c r="J126" s="30">
        <v>100</v>
      </c>
      <c r="K126" s="32" t="s">
        <v>257</v>
      </c>
      <c r="L126" s="23" t="s">
        <v>257</v>
      </c>
      <c r="M126" s="30" t="s">
        <v>257</v>
      </c>
      <c r="N126" s="34" t="s">
        <v>257</v>
      </c>
      <c r="O126" s="25" t="s">
        <v>257</v>
      </c>
      <c r="P126" s="24" t="s">
        <v>257</v>
      </c>
      <c r="Q126" s="25" t="s">
        <v>257</v>
      </c>
      <c r="R126" s="24" t="s">
        <v>257</v>
      </c>
      <c r="S126" s="35" t="s">
        <v>257</v>
      </c>
      <c r="Z126" s="37"/>
      <c r="AA126" s="38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</row>
    <row r="127" spans="1:43" x14ac:dyDescent="0.25">
      <c r="A127" s="20">
        <v>84</v>
      </c>
      <c r="B127" s="27" t="s">
        <v>244</v>
      </c>
      <c r="C127" s="29">
        <v>12</v>
      </c>
      <c r="D127" s="21">
        <v>0</v>
      </c>
      <c r="E127" s="21">
        <v>8.3333333333333321</v>
      </c>
      <c r="F127" s="21">
        <v>58.333333333333336</v>
      </c>
      <c r="G127" s="21">
        <v>33.333333333333329</v>
      </c>
      <c r="H127" s="22">
        <v>4.25</v>
      </c>
      <c r="I127" s="23">
        <v>91.666666666666657</v>
      </c>
      <c r="J127" s="30">
        <v>100</v>
      </c>
      <c r="K127" s="32" t="s">
        <v>257</v>
      </c>
      <c r="L127" s="23" t="s">
        <v>257</v>
      </c>
      <c r="M127" s="30" t="s">
        <v>257</v>
      </c>
      <c r="N127" s="34" t="s">
        <v>257</v>
      </c>
      <c r="O127" s="25" t="s">
        <v>257</v>
      </c>
      <c r="P127" s="24" t="s">
        <v>257</v>
      </c>
      <c r="Q127" s="25" t="s">
        <v>257</v>
      </c>
      <c r="R127" s="24" t="s">
        <v>257</v>
      </c>
      <c r="S127" s="35" t="s">
        <v>257</v>
      </c>
      <c r="Z127" s="37"/>
      <c r="AA127" s="38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</row>
    <row r="128" spans="1:43" x14ac:dyDescent="0.25">
      <c r="A128" s="20">
        <v>85</v>
      </c>
      <c r="B128" s="27" t="s">
        <v>245</v>
      </c>
      <c r="C128" s="29">
        <v>22</v>
      </c>
      <c r="D128" s="21">
        <v>0</v>
      </c>
      <c r="E128" s="21">
        <v>9.0909090909090917</v>
      </c>
      <c r="F128" s="21">
        <v>54.54545454545454</v>
      </c>
      <c r="G128" s="21">
        <v>36.363636363636367</v>
      </c>
      <c r="H128" s="22">
        <v>4.2727272727272725</v>
      </c>
      <c r="I128" s="23">
        <v>90.909090909090907</v>
      </c>
      <c r="J128" s="30">
        <v>100</v>
      </c>
      <c r="K128" s="32" t="s">
        <v>257</v>
      </c>
      <c r="L128" s="23" t="s">
        <v>257</v>
      </c>
      <c r="M128" s="30" t="s">
        <v>257</v>
      </c>
      <c r="N128" s="34" t="s">
        <v>257</v>
      </c>
      <c r="O128" s="25" t="s">
        <v>257</v>
      </c>
      <c r="P128" s="24" t="s">
        <v>257</v>
      </c>
      <c r="Q128" s="25" t="s">
        <v>257</v>
      </c>
      <c r="R128" s="24" t="s">
        <v>257</v>
      </c>
      <c r="S128" s="35" t="s">
        <v>257</v>
      </c>
      <c r="Z128" s="37"/>
      <c r="AA128" s="38"/>
      <c r="AB128" s="36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</row>
    <row r="129" spans="1:43" x14ac:dyDescent="0.25">
      <c r="A129" s="20">
        <v>86</v>
      </c>
      <c r="B129" s="27" t="s">
        <v>246</v>
      </c>
      <c r="C129" s="29">
        <v>11</v>
      </c>
      <c r="D129" s="21">
        <v>0</v>
      </c>
      <c r="E129" s="21">
        <v>0</v>
      </c>
      <c r="F129" s="21">
        <v>18.181818181818183</v>
      </c>
      <c r="G129" s="21">
        <v>81.818181818181827</v>
      </c>
      <c r="H129" s="22">
        <v>4.8181818181818183</v>
      </c>
      <c r="I129" s="23">
        <v>100.00000000000001</v>
      </c>
      <c r="J129" s="30">
        <v>100.00000000000001</v>
      </c>
      <c r="K129" s="32" t="s">
        <v>257</v>
      </c>
      <c r="L129" s="23" t="s">
        <v>257</v>
      </c>
      <c r="M129" s="30" t="s">
        <v>257</v>
      </c>
      <c r="N129" s="34" t="s">
        <v>257</v>
      </c>
      <c r="O129" s="25" t="s">
        <v>257</v>
      </c>
      <c r="P129" s="24" t="s">
        <v>257</v>
      </c>
      <c r="Q129" s="25" t="s">
        <v>257</v>
      </c>
      <c r="R129" s="24" t="s">
        <v>257</v>
      </c>
      <c r="S129" s="35" t="s">
        <v>257</v>
      </c>
      <c r="Z129" s="37"/>
      <c r="AA129" s="38"/>
      <c r="AB129" s="36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</row>
    <row r="130" spans="1:43" x14ac:dyDescent="0.25">
      <c r="A130" s="20">
        <v>87</v>
      </c>
      <c r="B130" s="27" t="s">
        <v>247</v>
      </c>
      <c r="C130" s="29">
        <v>12</v>
      </c>
      <c r="D130" s="21">
        <v>0</v>
      </c>
      <c r="E130" s="21">
        <v>0</v>
      </c>
      <c r="F130" s="21">
        <v>0</v>
      </c>
      <c r="G130" s="21">
        <v>100</v>
      </c>
      <c r="H130" s="22">
        <v>5</v>
      </c>
      <c r="I130" s="23">
        <v>100</v>
      </c>
      <c r="J130" s="30">
        <v>100</v>
      </c>
      <c r="K130" s="32" t="s">
        <v>257</v>
      </c>
      <c r="L130" s="23" t="s">
        <v>257</v>
      </c>
      <c r="M130" s="30" t="s">
        <v>257</v>
      </c>
      <c r="N130" s="34" t="s">
        <v>257</v>
      </c>
      <c r="O130" s="25" t="s">
        <v>257</v>
      </c>
      <c r="P130" s="24" t="s">
        <v>257</v>
      </c>
      <c r="Q130" s="25" t="s">
        <v>257</v>
      </c>
      <c r="R130" s="24" t="s">
        <v>257</v>
      </c>
      <c r="S130" s="35" t="s">
        <v>257</v>
      </c>
      <c r="Z130" s="37"/>
      <c r="AA130" s="38"/>
      <c r="AB130" s="36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</row>
    <row r="131" spans="1:43" x14ac:dyDescent="0.25">
      <c r="A131" s="128" t="s">
        <v>128</v>
      </c>
      <c r="B131" s="123"/>
      <c r="C131" s="124">
        <v>147</v>
      </c>
      <c r="D131" s="125">
        <v>0</v>
      </c>
      <c r="E131" s="125">
        <v>6.8027210884353746</v>
      </c>
      <c r="F131" s="125">
        <v>42.176870748299322</v>
      </c>
      <c r="G131" s="125">
        <v>51.020408163265309</v>
      </c>
      <c r="H131" s="125">
        <v>4.4421768707482991</v>
      </c>
      <c r="I131" s="125">
        <v>93.197278911564638</v>
      </c>
      <c r="J131" s="126">
        <v>100</v>
      </c>
      <c r="K131" s="127">
        <v>4.2222222222222223</v>
      </c>
      <c r="L131" s="125">
        <v>94.444444444444429</v>
      </c>
      <c r="M131" s="126">
        <v>100</v>
      </c>
      <c r="N131" s="127">
        <v>0.21995464852607682</v>
      </c>
      <c r="O131" s="125" t="s">
        <v>259</v>
      </c>
      <c r="P131" s="125">
        <v>1.2471655328797908</v>
      </c>
      <c r="Q131" s="125" t="s">
        <v>258</v>
      </c>
      <c r="R131" s="125">
        <v>0</v>
      </c>
      <c r="S131" s="126" t="s">
        <v>260</v>
      </c>
      <c r="Z131" s="37"/>
      <c r="AA131" s="38"/>
      <c r="AB131" s="36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</row>
    <row r="132" spans="1:43" x14ac:dyDescent="0.25">
      <c r="A132" s="20">
        <v>88</v>
      </c>
      <c r="B132" s="27" t="s">
        <v>248</v>
      </c>
      <c r="C132" s="29">
        <v>38</v>
      </c>
      <c r="D132" s="21">
        <v>0</v>
      </c>
      <c r="E132" s="21">
        <v>15.789473684210526</v>
      </c>
      <c r="F132" s="21">
        <v>68.421052631578945</v>
      </c>
      <c r="G132" s="21">
        <v>15.789473684210526</v>
      </c>
      <c r="H132" s="22">
        <v>4</v>
      </c>
      <c r="I132" s="23">
        <v>84.210526315789465</v>
      </c>
      <c r="J132" s="30">
        <v>99.999999999999986</v>
      </c>
      <c r="K132" s="32">
        <v>3.1111111111111112</v>
      </c>
      <c r="L132" s="23">
        <v>25.925925925925924</v>
      </c>
      <c r="M132" s="30">
        <v>85.185185185185176</v>
      </c>
      <c r="N132" s="34">
        <v>0.88888888888888884</v>
      </c>
      <c r="O132" s="25" t="s">
        <v>259</v>
      </c>
      <c r="P132" s="24">
        <v>58.284600389863542</v>
      </c>
      <c r="Q132" s="25" t="s">
        <v>259</v>
      </c>
      <c r="R132" s="24">
        <v>14.81481481481481</v>
      </c>
      <c r="S132" s="35" t="s">
        <v>259</v>
      </c>
      <c r="Z132" s="37"/>
      <c r="AA132" s="38"/>
      <c r="AB132" s="36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</row>
    <row r="133" spans="1:43" x14ac:dyDescent="0.25">
      <c r="A133" s="128" t="s">
        <v>129</v>
      </c>
      <c r="B133" s="123"/>
      <c r="C133" s="124">
        <v>38</v>
      </c>
      <c r="D133" s="125">
        <v>0</v>
      </c>
      <c r="E133" s="125">
        <v>15.789473684210526</v>
      </c>
      <c r="F133" s="125">
        <v>68.421052631578945</v>
      </c>
      <c r="G133" s="125">
        <v>15.789473684210526</v>
      </c>
      <c r="H133" s="125">
        <v>4</v>
      </c>
      <c r="I133" s="125">
        <v>84.210526315789465</v>
      </c>
      <c r="J133" s="126">
        <v>99.999999999999986</v>
      </c>
      <c r="K133" s="127">
        <v>3.1111111111111112</v>
      </c>
      <c r="L133" s="125">
        <v>25.925925925925924</v>
      </c>
      <c r="M133" s="126">
        <v>85.185185185185176</v>
      </c>
      <c r="N133" s="127">
        <v>0.88888888888888884</v>
      </c>
      <c r="O133" s="125" t="s">
        <v>259</v>
      </c>
      <c r="P133" s="125">
        <v>58.284600389863542</v>
      </c>
      <c r="Q133" s="125" t="s">
        <v>259</v>
      </c>
      <c r="R133" s="125">
        <v>14.81481481481481</v>
      </c>
      <c r="S133" s="126" t="s">
        <v>259</v>
      </c>
      <c r="Z133" s="37"/>
      <c r="AA133" s="38"/>
      <c r="AB133" s="36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</row>
    <row r="134" spans="1:43" x14ac:dyDescent="0.25">
      <c r="A134" s="20">
        <v>89</v>
      </c>
      <c r="B134" s="27" t="s">
        <v>249</v>
      </c>
      <c r="C134" s="29">
        <v>19</v>
      </c>
      <c r="D134" s="21">
        <v>0</v>
      </c>
      <c r="E134" s="21">
        <v>15.789473684210526</v>
      </c>
      <c r="F134" s="21">
        <v>42.105263157894733</v>
      </c>
      <c r="G134" s="21">
        <v>42.105263157894733</v>
      </c>
      <c r="H134" s="22">
        <v>4.2631578947368425</v>
      </c>
      <c r="I134" s="23">
        <v>84.210526315789465</v>
      </c>
      <c r="J134" s="30">
        <v>100</v>
      </c>
      <c r="K134" s="32">
        <v>4.2608695652173916</v>
      </c>
      <c r="L134" s="23">
        <v>95.652173913043484</v>
      </c>
      <c r="M134" s="30">
        <v>100</v>
      </c>
      <c r="N134" s="34">
        <v>2.2883295194509046E-3</v>
      </c>
      <c r="O134" s="25" t="s">
        <v>259</v>
      </c>
      <c r="P134" s="24">
        <v>11.441647597254018</v>
      </c>
      <c r="Q134" s="25" t="s">
        <v>258</v>
      </c>
      <c r="R134" s="24">
        <v>0</v>
      </c>
      <c r="S134" s="35" t="s">
        <v>260</v>
      </c>
      <c r="Z134" s="37"/>
      <c r="AA134" s="38"/>
      <c r="AB134" s="36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</row>
    <row r="135" spans="1:43" x14ac:dyDescent="0.25">
      <c r="A135" s="20">
        <v>90</v>
      </c>
      <c r="B135" s="27" t="s">
        <v>250</v>
      </c>
      <c r="C135" s="29">
        <v>34</v>
      </c>
      <c r="D135" s="21">
        <v>0</v>
      </c>
      <c r="E135" s="21">
        <v>29.411764705882355</v>
      </c>
      <c r="F135" s="21">
        <v>55.882352941176471</v>
      </c>
      <c r="G135" s="21">
        <v>14.705882352941178</v>
      </c>
      <c r="H135" s="22">
        <v>3.8529411764705883</v>
      </c>
      <c r="I135" s="23">
        <v>70.588235294117652</v>
      </c>
      <c r="J135" s="30">
        <v>100</v>
      </c>
      <c r="K135" s="32">
        <v>3.8695652173913042</v>
      </c>
      <c r="L135" s="23">
        <v>71.739130434782609</v>
      </c>
      <c r="M135" s="30">
        <v>100</v>
      </c>
      <c r="N135" s="34">
        <v>1.6624040920715899E-2</v>
      </c>
      <c r="O135" s="25" t="s">
        <v>258</v>
      </c>
      <c r="P135" s="24">
        <v>1.1508951406649572</v>
      </c>
      <c r="Q135" s="25" t="s">
        <v>258</v>
      </c>
      <c r="R135" s="24">
        <v>0</v>
      </c>
      <c r="S135" s="35" t="s">
        <v>260</v>
      </c>
      <c r="Z135" s="37"/>
      <c r="AA135" s="38"/>
      <c r="AB135" s="36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</row>
    <row r="136" spans="1:43" x14ac:dyDescent="0.25">
      <c r="A136" s="20">
        <v>91</v>
      </c>
      <c r="B136" s="27" t="s">
        <v>251</v>
      </c>
      <c r="C136" s="29">
        <v>36</v>
      </c>
      <c r="D136" s="21">
        <v>0</v>
      </c>
      <c r="E136" s="21">
        <v>0</v>
      </c>
      <c r="F136" s="21">
        <v>75</v>
      </c>
      <c r="G136" s="21">
        <v>25</v>
      </c>
      <c r="H136" s="22">
        <v>4.25</v>
      </c>
      <c r="I136" s="23">
        <v>100</v>
      </c>
      <c r="J136" s="30">
        <v>100</v>
      </c>
      <c r="K136" s="32">
        <v>3.9189189189189189</v>
      </c>
      <c r="L136" s="23">
        <v>78.378378378378386</v>
      </c>
      <c r="M136" s="30">
        <v>94.594594594594597</v>
      </c>
      <c r="N136" s="34">
        <v>0.33108108108108114</v>
      </c>
      <c r="O136" s="25" t="s">
        <v>259</v>
      </c>
      <c r="P136" s="24">
        <v>21.621621621621614</v>
      </c>
      <c r="Q136" s="25" t="s">
        <v>259</v>
      </c>
      <c r="R136" s="24">
        <v>5.4054054054054035</v>
      </c>
      <c r="S136" s="35" t="s">
        <v>259</v>
      </c>
      <c r="Z136" s="37"/>
      <c r="AA136" s="38"/>
      <c r="AB136" s="36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</row>
    <row r="137" spans="1:43" x14ac:dyDescent="0.25">
      <c r="A137" s="128" t="s">
        <v>130</v>
      </c>
      <c r="B137" s="123"/>
      <c r="C137" s="124">
        <v>89</v>
      </c>
      <c r="D137" s="125">
        <v>0</v>
      </c>
      <c r="E137" s="125">
        <v>14.606741573033707</v>
      </c>
      <c r="F137" s="125">
        <v>60.674157303370791</v>
      </c>
      <c r="G137" s="125">
        <v>24.719101123595504</v>
      </c>
      <c r="H137" s="125">
        <v>4.1011235955056176</v>
      </c>
      <c r="I137" s="125">
        <v>85.393258426966298</v>
      </c>
      <c r="J137" s="126">
        <v>100</v>
      </c>
      <c r="K137" s="127">
        <v>3.9859154929577465</v>
      </c>
      <c r="L137" s="125">
        <v>78.16901408450704</v>
      </c>
      <c r="M137" s="126">
        <v>98.591549295774655</v>
      </c>
      <c r="N137" s="127">
        <v>0.11520810254787106</v>
      </c>
      <c r="O137" s="125" t="s">
        <v>259</v>
      </c>
      <c r="P137" s="125">
        <v>7.224244342459258</v>
      </c>
      <c r="Q137" s="125" t="s">
        <v>259</v>
      </c>
      <c r="R137" s="125">
        <v>1.4084507042253449</v>
      </c>
      <c r="S137" s="126" t="s">
        <v>259</v>
      </c>
      <c r="Z137" s="37"/>
      <c r="AA137" s="38"/>
      <c r="AB137" s="36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</row>
    <row r="138" spans="1:43" x14ac:dyDescent="0.25">
      <c r="A138" s="20">
        <v>92</v>
      </c>
      <c r="B138" s="27" t="s">
        <v>252</v>
      </c>
      <c r="C138" s="29">
        <v>33</v>
      </c>
      <c r="D138" s="21">
        <v>0</v>
      </c>
      <c r="E138" s="21">
        <v>3.0303030303030303</v>
      </c>
      <c r="F138" s="21">
        <v>48.484848484848484</v>
      </c>
      <c r="G138" s="21">
        <v>48.484848484848484</v>
      </c>
      <c r="H138" s="22">
        <v>4.4545454545454541</v>
      </c>
      <c r="I138" s="23">
        <v>96.969696969696969</v>
      </c>
      <c r="J138" s="30">
        <v>100</v>
      </c>
      <c r="K138" s="32">
        <v>4.2352941176470589</v>
      </c>
      <c r="L138" s="23">
        <v>88.235294117647072</v>
      </c>
      <c r="M138" s="30">
        <v>100</v>
      </c>
      <c r="N138" s="34">
        <v>0.21925133689839527</v>
      </c>
      <c r="O138" s="25" t="s">
        <v>259</v>
      </c>
      <c r="P138" s="24">
        <v>8.7344028520498966</v>
      </c>
      <c r="Q138" s="25" t="s">
        <v>259</v>
      </c>
      <c r="R138" s="24">
        <v>0</v>
      </c>
      <c r="S138" s="35" t="s">
        <v>260</v>
      </c>
      <c r="Z138" s="37"/>
      <c r="AA138" s="38"/>
      <c r="AB138" s="36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</row>
    <row r="139" spans="1:43" x14ac:dyDescent="0.25">
      <c r="A139" s="128" t="s">
        <v>131</v>
      </c>
      <c r="B139" s="123"/>
      <c r="C139" s="124">
        <v>33</v>
      </c>
      <c r="D139" s="125">
        <v>0</v>
      </c>
      <c r="E139" s="125">
        <v>3.0303030303030303</v>
      </c>
      <c r="F139" s="125">
        <v>48.484848484848484</v>
      </c>
      <c r="G139" s="125">
        <v>48.484848484848484</v>
      </c>
      <c r="H139" s="125">
        <v>4.4545454545454541</v>
      </c>
      <c r="I139" s="125">
        <v>96.969696969696969</v>
      </c>
      <c r="J139" s="126">
        <v>100</v>
      </c>
      <c r="K139" s="127">
        <v>4.3035714285714288</v>
      </c>
      <c r="L139" s="125">
        <v>91.071428571428584</v>
      </c>
      <c r="M139" s="126">
        <v>100</v>
      </c>
      <c r="N139" s="127">
        <v>0.15097402597402532</v>
      </c>
      <c r="O139" s="125" t="s">
        <v>259</v>
      </c>
      <c r="P139" s="125">
        <v>5.8982683982683852</v>
      </c>
      <c r="Q139" s="125" t="s">
        <v>259</v>
      </c>
      <c r="R139" s="125">
        <v>0</v>
      </c>
      <c r="S139" s="126" t="s">
        <v>260</v>
      </c>
      <c r="Z139" s="37"/>
      <c r="AA139" s="38"/>
      <c r="AB139" s="36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</row>
    <row r="140" spans="1:43" x14ac:dyDescent="0.25">
      <c r="A140" s="20">
        <v>93</v>
      </c>
      <c r="B140" s="27" t="s">
        <v>253</v>
      </c>
      <c r="C140" s="29">
        <v>1</v>
      </c>
      <c r="D140" s="21">
        <v>0</v>
      </c>
      <c r="E140" s="21">
        <v>0</v>
      </c>
      <c r="F140" s="21">
        <v>0</v>
      </c>
      <c r="G140" s="21">
        <v>100</v>
      </c>
      <c r="H140" s="22">
        <v>5</v>
      </c>
      <c r="I140" s="23">
        <v>100</v>
      </c>
      <c r="J140" s="30">
        <v>100</v>
      </c>
      <c r="K140" s="32">
        <v>4.5</v>
      </c>
      <c r="L140" s="23">
        <v>100</v>
      </c>
      <c r="M140" s="30">
        <v>100</v>
      </c>
      <c r="N140" s="34">
        <v>0.5</v>
      </c>
      <c r="O140" s="25" t="s">
        <v>259</v>
      </c>
      <c r="P140" s="24">
        <v>0</v>
      </c>
      <c r="Q140" s="25" t="s">
        <v>260</v>
      </c>
      <c r="R140" s="24">
        <v>0</v>
      </c>
      <c r="S140" s="35" t="s">
        <v>260</v>
      </c>
      <c r="Z140" s="37"/>
      <c r="AA140" s="38"/>
      <c r="AB140" s="36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</row>
    <row r="141" spans="1:43" x14ac:dyDescent="0.25">
      <c r="A141" s="128" t="s">
        <v>132</v>
      </c>
      <c r="B141" s="123"/>
      <c r="C141" s="124">
        <v>1</v>
      </c>
      <c r="D141" s="125">
        <v>0</v>
      </c>
      <c r="E141" s="125">
        <v>0</v>
      </c>
      <c r="F141" s="125">
        <v>0</v>
      </c>
      <c r="G141" s="125">
        <v>100</v>
      </c>
      <c r="H141" s="125">
        <v>5</v>
      </c>
      <c r="I141" s="125">
        <v>100</v>
      </c>
      <c r="J141" s="126">
        <v>100</v>
      </c>
      <c r="K141" s="127">
        <v>4.5</v>
      </c>
      <c r="L141" s="125">
        <v>100</v>
      </c>
      <c r="M141" s="126">
        <v>100</v>
      </c>
      <c r="N141" s="127">
        <v>0.5</v>
      </c>
      <c r="O141" s="125" t="s">
        <v>259</v>
      </c>
      <c r="P141" s="125">
        <v>0</v>
      </c>
      <c r="Q141" s="125" t="s">
        <v>260</v>
      </c>
      <c r="R141" s="125">
        <v>0</v>
      </c>
      <c r="S141" s="126" t="s">
        <v>260</v>
      </c>
      <c r="Z141" s="37"/>
      <c r="AA141" s="38"/>
      <c r="AB141" s="36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39"/>
      <c r="AO141" s="39"/>
      <c r="AP141" s="39"/>
      <c r="AQ141" s="39"/>
    </row>
    <row r="142" spans="1:43" x14ac:dyDescent="0.25">
      <c r="A142" s="20">
        <v>94</v>
      </c>
      <c r="B142" s="27" t="s">
        <v>254</v>
      </c>
      <c r="C142" s="29">
        <v>4</v>
      </c>
      <c r="D142" s="21">
        <v>0</v>
      </c>
      <c r="E142" s="21">
        <v>0</v>
      </c>
      <c r="F142" s="21">
        <v>0</v>
      </c>
      <c r="G142" s="21">
        <v>100</v>
      </c>
      <c r="H142" s="22">
        <v>5</v>
      </c>
      <c r="I142" s="23">
        <v>100</v>
      </c>
      <c r="J142" s="30">
        <v>100</v>
      </c>
      <c r="K142" s="32">
        <v>4.8</v>
      </c>
      <c r="L142" s="23">
        <v>100</v>
      </c>
      <c r="M142" s="30">
        <v>100</v>
      </c>
      <c r="N142" s="34">
        <v>0.20000000000000018</v>
      </c>
      <c r="O142" s="25" t="s">
        <v>259</v>
      </c>
      <c r="P142" s="24">
        <v>0</v>
      </c>
      <c r="Q142" s="25" t="s">
        <v>260</v>
      </c>
      <c r="R142" s="24">
        <v>0</v>
      </c>
      <c r="S142" s="35" t="s">
        <v>260</v>
      </c>
      <c r="Z142" s="37"/>
      <c r="AA142" s="38"/>
      <c r="AB142" s="36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39"/>
      <c r="AO142" s="39"/>
      <c r="AP142" s="39"/>
      <c r="AQ142" s="39"/>
    </row>
    <row r="143" spans="1:43" x14ac:dyDescent="0.25">
      <c r="A143" s="128" t="s">
        <v>133</v>
      </c>
      <c r="B143" s="123"/>
      <c r="C143" s="124">
        <v>4</v>
      </c>
      <c r="D143" s="125">
        <v>0</v>
      </c>
      <c r="E143" s="125">
        <v>0</v>
      </c>
      <c r="F143" s="125">
        <v>0</v>
      </c>
      <c r="G143" s="125">
        <v>100</v>
      </c>
      <c r="H143" s="125">
        <v>5</v>
      </c>
      <c r="I143" s="125">
        <v>100</v>
      </c>
      <c r="J143" s="126">
        <v>100</v>
      </c>
      <c r="K143" s="127">
        <v>4.8</v>
      </c>
      <c r="L143" s="125">
        <v>100</v>
      </c>
      <c r="M143" s="126">
        <v>100</v>
      </c>
      <c r="N143" s="127">
        <v>0.20000000000000018</v>
      </c>
      <c r="O143" s="125" t="s">
        <v>259</v>
      </c>
      <c r="P143" s="125">
        <v>0</v>
      </c>
      <c r="Q143" s="125" t="s">
        <v>260</v>
      </c>
      <c r="R143" s="125">
        <v>0</v>
      </c>
      <c r="S143" s="126" t="s">
        <v>260</v>
      </c>
      <c r="Z143" s="37"/>
      <c r="AA143" s="38"/>
      <c r="AB143" s="36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</row>
    <row r="144" spans="1:43" x14ac:dyDescent="0.25">
      <c r="A144" s="20">
        <v>95</v>
      </c>
      <c r="B144" s="27" t="s">
        <v>255</v>
      </c>
      <c r="C144" s="29">
        <v>15</v>
      </c>
      <c r="D144" s="21">
        <v>0</v>
      </c>
      <c r="E144" s="21">
        <v>6.666666666666667</v>
      </c>
      <c r="F144" s="21">
        <v>73.333333333333329</v>
      </c>
      <c r="G144" s="21">
        <v>20</v>
      </c>
      <c r="H144" s="22">
        <v>4.1333333333333337</v>
      </c>
      <c r="I144" s="23">
        <v>93.333333333333329</v>
      </c>
      <c r="J144" s="30">
        <v>100</v>
      </c>
      <c r="K144" s="32">
        <v>4</v>
      </c>
      <c r="L144" s="23">
        <v>100</v>
      </c>
      <c r="M144" s="30">
        <v>100</v>
      </c>
      <c r="N144" s="34">
        <v>0.13333333333333375</v>
      </c>
      <c r="O144" s="25" t="s">
        <v>259</v>
      </c>
      <c r="P144" s="24">
        <v>6.6666666666666714</v>
      </c>
      <c r="Q144" s="25" t="s">
        <v>258</v>
      </c>
      <c r="R144" s="24">
        <v>0</v>
      </c>
      <c r="S144" s="35" t="s">
        <v>260</v>
      </c>
      <c r="Z144" s="37"/>
      <c r="AA144" s="38"/>
      <c r="AB144" s="36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</row>
    <row r="145" spans="1:43" x14ac:dyDescent="0.25">
      <c r="A145" s="20">
        <v>96</v>
      </c>
      <c r="B145" s="27" t="s">
        <v>256</v>
      </c>
      <c r="C145" s="29">
        <v>14</v>
      </c>
      <c r="D145" s="21">
        <v>0</v>
      </c>
      <c r="E145" s="21">
        <v>0</v>
      </c>
      <c r="F145" s="21">
        <v>35.714285714285715</v>
      </c>
      <c r="G145" s="21">
        <v>64.285714285714292</v>
      </c>
      <c r="H145" s="22">
        <v>4.6428571428571432</v>
      </c>
      <c r="I145" s="23">
        <v>100</v>
      </c>
      <c r="J145" s="30">
        <v>100</v>
      </c>
      <c r="K145" s="32">
        <v>4.8095238095238093</v>
      </c>
      <c r="L145" s="23">
        <v>100</v>
      </c>
      <c r="M145" s="30">
        <v>100</v>
      </c>
      <c r="N145" s="34">
        <v>0.16666666666666607</v>
      </c>
      <c r="O145" s="25" t="s">
        <v>258</v>
      </c>
      <c r="P145" s="24">
        <v>0</v>
      </c>
      <c r="Q145" s="25" t="s">
        <v>260</v>
      </c>
      <c r="R145" s="24">
        <v>0</v>
      </c>
      <c r="S145" s="35" t="s">
        <v>260</v>
      </c>
      <c r="Z145" s="37"/>
      <c r="AA145" s="38"/>
      <c r="AB145" s="36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</row>
    <row r="146" spans="1:43" ht="15.75" thickBot="1" x14ac:dyDescent="0.3">
      <c r="A146" s="128" t="s">
        <v>134</v>
      </c>
      <c r="B146" s="123"/>
      <c r="C146" s="124">
        <v>29</v>
      </c>
      <c r="D146" s="125">
        <v>0</v>
      </c>
      <c r="E146" s="125">
        <v>3.4482758620689653</v>
      </c>
      <c r="F146" s="125">
        <v>55.172413793103445</v>
      </c>
      <c r="G146" s="125">
        <v>41.379310344827587</v>
      </c>
      <c r="H146" s="125">
        <v>4.3793103448275863</v>
      </c>
      <c r="I146" s="125">
        <v>96.551724137931032</v>
      </c>
      <c r="J146" s="126">
        <v>100</v>
      </c>
      <c r="K146" s="127">
        <v>4.6296296296296298</v>
      </c>
      <c r="L146" s="125">
        <v>100</v>
      </c>
      <c r="M146" s="126">
        <v>100</v>
      </c>
      <c r="N146" s="127">
        <v>0.25031928480204346</v>
      </c>
      <c r="O146" s="125" t="s">
        <v>258</v>
      </c>
      <c r="P146" s="125">
        <v>3.448275862068968</v>
      </c>
      <c r="Q146" s="125" t="s">
        <v>258</v>
      </c>
      <c r="R146" s="125">
        <v>0</v>
      </c>
      <c r="S146" s="126" t="s">
        <v>260</v>
      </c>
      <c r="Z146" s="37"/>
      <c r="AA146" s="38"/>
      <c r="AB146" s="36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</row>
    <row r="147" spans="1:43" ht="15.75" thickBot="1" x14ac:dyDescent="0.3">
      <c r="A147" s="80" t="s">
        <v>49</v>
      </c>
      <c r="B147" s="19"/>
      <c r="C147" s="82">
        <v>1004</v>
      </c>
      <c r="D147" s="83">
        <v>1.593625498007968</v>
      </c>
      <c r="E147" s="83">
        <v>17.031872509960159</v>
      </c>
      <c r="F147" s="83">
        <v>50.597609561752989</v>
      </c>
      <c r="G147" s="83">
        <v>30.776892430278885</v>
      </c>
      <c r="H147" s="83">
        <v>4.1055776892430282</v>
      </c>
      <c r="I147" s="83">
        <v>81.374501992031867</v>
      </c>
      <c r="J147" s="84">
        <v>98.406374501992019</v>
      </c>
      <c r="K147" s="85">
        <v>3.799029126213592</v>
      </c>
      <c r="L147" s="83">
        <v>63.883495145631073</v>
      </c>
      <c r="M147" s="84">
        <v>94.077669902912618</v>
      </c>
      <c r="N147" s="85">
        <v>0.30654856302943623</v>
      </c>
      <c r="O147" s="83" t="s">
        <v>259</v>
      </c>
      <c r="P147" s="83">
        <v>17.491006846400794</v>
      </c>
      <c r="Q147" s="83" t="s">
        <v>259</v>
      </c>
      <c r="R147" s="83">
        <v>4.3287045990794013</v>
      </c>
      <c r="S147" s="84" t="s">
        <v>259</v>
      </c>
      <c r="T147" s="104"/>
    </row>
    <row r="148" spans="1:43" ht="15.75" thickBot="1" x14ac:dyDescent="0.3">
      <c r="A148" s="16" t="s">
        <v>53</v>
      </c>
      <c r="B148" s="28"/>
      <c r="C148" s="31">
        <v>25028</v>
      </c>
      <c r="D148" s="13">
        <v>1.4</v>
      </c>
      <c r="E148" s="13">
        <v>14.4</v>
      </c>
      <c r="F148" s="13">
        <v>44.3</v>
      </c>
      <c r="G148" s="13">
        <v>39.9</v>
      </c>
      <c r="H148" s="13">
        <v>4.2270000000000003</v>
      </c>
      <c r="I148" s="13">
        <v>84.199999999999989</v>
      </c>
      <c r="J148" s="14">
        <v>98.6</v>
      </c>
      <c r="K148" s="33">
        <v>4.1310000000000002</v>
      </c>
      <c r="L148" s="13">
        <v>77.3</v>
      </c>
      <c r="M148" s="14">
        <v>96.3</v>
      </c>
      <c r="N148" s="33">
        <v>9.6000000000000085E-2</v>
      </c>
      <c r="O148" s="13" t="s">
        <v>259</v>
      </c>
      <c r="P148" s="13">
        <v>6.8999999999999915</v>
      </c>
      <c r="Q148" s="13" t="s">
        <v>259</v>
      </c>
      <c r="R148" s="13">
        <v>2.2999999999999972</v>
      </c>
      <c r="S148" s="14" t="s">
        <v>259</v>
      </c>
      <c r="T148" s="104"/>
    </row>
    <row r="152" spans="1:43" ht="15.75" customHeight="1" x14ac:dyDescent="0.25"/>
  </sheetData>
  <autoFilter ref="A4:AU152"/>
  <mergeCells count="29">
    <mergeCell ref="AP2:AQ3"/>
    <mergeCell ref="Y2:Y3"/>
    <mergeCell ref="Z2:Z3"/>
    <mergeCell ref="U1:W4"/>
    <mergeCell ref="A1:S1"/>
    <mergeCell ref="A2:A3"/>
    <mergeCell ref="Y1:AQ1"/>
    <mergeCell ref="AG2:AG3"/>
    <mergeCell ref="AH2:AH3"/>
    <mergeCell ref="AI2:AI3"/>
    <mergeCell ref="AJ2:AJ3"/>
    <mergeCell ref="AA2:AA3"/>
    <mergeCell ref="AL2:AM3"/>
    <mergeCell ref="AK2:AK3"/>
    <mergeCell ref="AF2:AF3"/>
    <mergeCell ref="AN2:AO3"/>
    <mergeCell ref="AB2:AE2"/>
    <mergeCell ref="P2:Q3"/>
    <mergeCell ref="R2:S3"/>
    <mergeCell ref="B2:B3"/>
    <mergeCell ref="C2:C3"/>
    <mergeCell ref="D2:G2"/>
    <mergeCell ref="H2:H3"/>
    <mergeCell ref="I2:I3"/>
    <mergeCell ref="J2:J3"/>
    <mergeCell ref="N2:O3"/>
    <mergeCell ref="K2:K3"/>
    <mergeCell ref="L2:L3"/>
    <mergeCell ref="M2:M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R52"/>
  <sheetViews>
    <sheetView zoomScale="70" zoomScaleNormal="70" workbookViewId="0">
      <selection sqref="A1:E1"/>
    </sheetView>
  </sheetViews>
  <sheetFormatPr defaultRowHeight="15" x14ac:dyDescent="0.25"/>
  <cols>
    <col min="1" max="1" width="9.140625" style="40"/>
    <col min="2" max="2" width="106.5703125" style="40" customWidth="1"/>
    <col min="3" max="3" width="6.5703125" style="40" customWidth="1"/>
    <col min="4" max="4" width="11" style="40" customWidth="1"/>
    <col min="5" max="5" width="9.7109375" style="40" customWidth="1"/>
    <col min="6" max="6" width="5.42578125" style="40" customWidth="1"/>
    <col min="7" max="7" width="4" style="40" customWidth="1"/>
    <col min="8" max="8" width="28.85546875" style="40" customWidth="1"/>
    <col min="9" max="9" width="9.140625" style="40"/>
    <col min="10" max="32" width="5.140625" style="40" customWidth="1"/>
    <col min="33" max="33" width="5.85546875" style="40" customWidth="1"/>
    <col min="34" max="34" width="28.42578125" style="40" customWidth="1"/>
    <col min="35" max="16384" width="9.140625" style="40"/>
  </cols>
  <sheetData>
    <row r="1" spans="1:44" ht="20.25" thickBot="1" x14ac:dyDescent="0.4">
      <c r="A1" s="229" t="s">
        <v>88</v>
      </c>
      <c r="B1" s="230"/>
      <c r="C1" s="230"/>
      <c r="D1" s="230"/>
      <c r="E1" s="231"/>
      <c r="G1" s="207" t="s">
        <v>89</v>
      </c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H1" s="213" t="s">
        <v>90</v>
      </c>
      <c r="AI1" s="214"/>
      <c r="AJ1" s="214"/>
      <c r="AK1" s="214"/>
      <c r="AL1" s="214"/>
      <c r="AM1" s="214"/>
      <c r="AN1" s="214"/>
      <c r="AO1" s="214"/>
      <c r="AP1" s="215"/>
    </row>
    <row r="2" spans="1:44" ht="31.5" customHeight="1" thickBot="1" x14ac:dyDescent="0.3">
      <c r="A2" s="233" t="s">
        <v>35</v>
      </c>
      <c r="B2" s="233" t="s">
        <v>47</v>
      </c>
      <c r="C2" s="234" t="s">
        <v>48</v>
      </c>
      <c r="D2" s="232" t="s">
        <v>50</v>
      </c>
      <c r="E2" s="232"/>
      <c r="G2" s="209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H2" s="216"/>
      <c r="AI2" s="217"/>
      <c r="AJ2" s="217"/>
      <c r="AK2" s="217"/>
      <c r="AL2" s="217"/>
      <c r="AM2" s="217"/>
      <c r="AN2" s="217"/>
      <c r="AO2" s="217"/>
      <c r="AP2" s="218"/>
    </row>
    <row r="3" spans="1:44" ht="25.5" x14ac:dyDescent="0.25">
      <c r="A3" s="233"/>
      <c r="B3" s="233"/>
      <c r="C3" s="234"/>
      <c r="D3" s="42" t="s">
        <v>49</v>
      </c>
      <c r="E3" s="43" t="s">
        <v>59</v>
      </c>
      <c r="G3" s="211" t="s">
        <v>35</v>
      </c>
      <c r="H3" s="211" t="s">
        <v>58</v>
      </c>
      <c r="I3" s="62" t="s">
        <v>51</v>
      </c>
      <c r="J3" s="135">
        <v>1</v>
      </c>
      <c r="K3" s="135">
        <v>2</v>
      </c>
      <c r="L3" s="135">
        <v>3</v>
      </c>
      <c r="M3" s="135">
        <v>4</v>
      </c>
      <c r="N3" s="135">
        <v>5</v>
      </c>
      <c r="O3" s="135">
        <v>6</v>
      </c>
      <c r="P3" s="135">
        <v>7</v>
      </c>
      <c r="Q3" s="135">
        <v>8</v>
      </c>
      <c r="R3" s="135">
        <v>9</v>
      </c>
      <c r="S3" s="135">
        <v>10</v>
      </c>
      <c r="T3" s="135">
        <v>11</v>
      </c>
      <c r="U3" s="135">
        <v>12</v>
      </c>
      <c r="V3" s="135">
        <v>13</v>
      </c>
      <c r="W3" s="135">
        <v>14</v>
      </c>
      <c r="X3" s="135">
        <v>15</v>
      </c>
      <c r="Y3" s="135">
        <v>16</v>
      </c>
      <c r="Z3" s="135">
        <v>17</v>
      </c>
      <c r="AA3" s="135">
        <v>18</v>
      </c>
      <c r="AB3" s="135" t="s">
        <v>140</v>
      </c>
      <c r="AC3" s="135" t="s">
        <v>142</v>
      </c>
      <c r="AD3" s="135" t="s">
        <v>143</v>
      </c>
      <c r="AE3" s="135" t="s">
        <v>146</v>
      </c>
      <c r="AF3" s="135" t="s">
        <v>145</v>
      </c>
      <c r="AH3" s="219"/>
      <c r="AI3" s="221" t="s">
        <v>51</v>
      </c>
      <c r="AJ3" s="221" t="s">
        <v>60</v>
      </c>
      <c r="AK3" s="221"/>
      <c r="AL3" s="221"/>
      <c r="AM3" s="221"/>
      <c r="AN3" s="223" t="s">
        <v>61</v>
      </c>
      <c r="AO3" s="225" t="s">
        <v>62</v>
      </c>
      <c r="AP3" s="227" t="s">
        <v>63</v>
      </c>
    </row>
    <row r="4" spans="1:44" ht="26.25" thickBot="1" x14ac:dyDescent="0.3">
      <c r="A4" s="233"/>
      <c r="B4" s="233"/>
      <c r="C4" s="234"/>
      <c r="D4" s="55" t="s">
        <v>261</v>
      </c>
      <c r="E4" s="56" t="s">
        <v>262</v>
      </c>
      <c r="G4" s="212"/>
      <c r="H4" s="212"/>
      <c r="I4" s="63" t="s">
        <v>52</v>
      </c>
      <c r="J4" s="57">
        <v>1</v>
      </c>
      <c r="K4" s="57">
        <v>1</v>
      </c>
      <c r="L4" s="57">
        <v>1</v>
      </c>
      <c r="M4" s="57">
        <v>1</v>
      </c>
      <c r="N4" s="57">
        <v>1</v>
      </c>
      <c r="O4" s="57">
        <v>5</v>
      </c>
      <c r="P4" s="57">
        <v>1</v>
      </c>
      <c r="Q4" s="57">
        <v>1</v>
      </c>
      <c r="R4" s="57">
        <v>1</v>
      </c>
      <c r="S4" s="57">
        <v>1</v>
      </c>
      <c r="T4" s="57">
        <v>1</v>
      </c>
      <c r="U4" s="57">
        <v>1</v>
      </c>
      <c r="V4" s="57">
        <v>1</v>
      </c>
      <c r="W4" s="57">
        <v>1</v>
      </c>
      <c r="X4" s="57">
        <v>1</v>
      </c>
      <c r="Y4" s="57">
        <v>1</v>
      </c>
      <c r="Z4" s="57">
        <v>1</v>
      </c>
      <c r="AA4" s="57">
        <v>1</v>
      </c>
      <c r="AB4" s="57">
        <v>1</v>
      </c>
      <c r="AC4" s="57">
        <v>2</v>
      </c>
      <c r="AD4" s="57">
        <v>3</v>
      </c>
      <c r="AE4" s="57">
        <v>2</v>
      </c>
      <c r="AF4" s="57">
        <v>2</v>
      </c>
      <c r="AH4" s="220"/>
      <c r="AI4" s="222"/>
      <c r="AJ4" s="64">
        <v>2</v>
      </c>
      <c r="AK4" s="64">
        <v>3</v>
      </c>
      <c r="AL4" s="64">
        <v>4</v>
      </c>
      <c r="AM4" s="64">
        <v>5</v>
      </c>
      <c r="AN4" s="224"/>
      <c r="AO4" s="226"/>
      <c r="AP4" s="228"/>
    </row>
    <row r="5" spans="1:44" ht="11.25" customHeight="1" thickBot="1" x14ac:dyDescent="0.3">
      <c r="A5" s="93">
        <v>1</v>
      </c>
      <c r="B5" s="94">
        <v>2</v>
      </c>
      <c r="C5" s="94">
        <v>3</v>
      </c>
      <c r="D5" s="94">
        <v>4</v>
      </c>
      <c r="E5" s="95">
        <v>5</v>
      </c>
      <c r="G5" s="58">
        <v>1</v>
      </c>
      <c r="H5" s="59">
        <v>2</v>
      </c>
      <c r="I5" s="60">
        <v>3</v>
      </c>
      <c r="J5" s="61">
        <v>4</v>
      </c>
      <c r="K5" s="61">
        <v>5</v>
      </c>
      <c r="L5" s="61">
        <v>6</v>
      </c>
      <c r="M5" s="61">
        <v>7</v>
      </c>
      <c r="N5" s="61">
        <v>8</v>
      </c>
      <c r="O5" s="61">
        <v>9</v>
      </c>
      <c r="P5" s="61">
        <v>10</v>
      </c>
      <c r="Q5" s="61">
        <v>11</v>
      </c>
      <c r="R5" s="61">
        <v>12</v>
      </c>
      <c r="S5" s="61">
        <v>13</v>
      </c>
      <c r="T5" s="61">
        <v>14</v>
      </c>
      <c r="U5" s="61">
        <v>15</v>
      </c>
      <c r="V5" s="61">
        <v>16</v>
      </c>
      <c r="W5" s="61">
        <v>17</v>
      </c>
      <c r="X5" s="61">
        <v>18</v>
      </c>
      <c r="Y5" s="61">
        <v>19</v>
      </c>
      <c r="Z5" s="61">
        <v>20</v>
      </c>
      <c r="AA5" s="61">
        <v>21</v>
      </c>
      <c r="AB5" s="61">
        <v>22</v>
      </c>
      <c r="AC5" s="61">
        <v>23</v>
      </c>
      <c r="AD5" s="61">
        <v>24</v>
      </c>
      <c r="AE5" s="61">
        <v>25</v>
      </c>
      <c r="AF5" s="61">
        <v>26</v>
      </c>
      <c r="AH5" s="65">
        <v>1</v>
      </c>
      <c r="AI5" s="66">
        <v>2</v>
      </c>
      <c r="AJ5" s="67">
        <v>3</v>
      </c>
      <c r="AK5" s="66">
        <v>4</v>
      </c>
      <c r="AL5" s="67">
        <v>5</v>
      </c>
      <c r="AM5" s="66">
        <v>6</v>
      </c>
      <c r="AN5" s="67">
        <v>7</v>
      </c>
      <c r="AO5" s="66">
        <v>8</v>
      </c>
      <c r="AP5" s="68">
        <v>9</v>
      </c>
    </row>
    <row r="6" spans="1:44" ht="15" customHeight="1" x14ac:dyDescent="0.25">
      <c r="A6" s="101">
        <v>1</v>
      </c>
      <c r="B6" s="98" t="s">
        <v>136</v>
      </c>
      <c r="C6" s="101">
        <v>1</v>
      </c>
      <c r="D6" s="100">
        <v>96</v>
      </c>
      <c r="E6" s="99">
        <v>95</v>
      </c>
      <c r="G6" s="44">
        <v>1</v>
      </c>
      <c r="H6" s="45" t="s">
        <v>53</v>
      </c>
      <c r="I6" s="46">
        <v>25028</v>
      </c>
      <c r="J6" s="47">
        <v>95</v>
      </c>
      <c r="K6" s="47">
        <v>94</v>
      </c>
      <c r="L6" s="47">
        <v>66</v>
      </c>
      <c r="M6" s="47">
        <v>91</v>
      </c>
      <c r="N6" s="47">
        <v>91</v>
      </c>
      <c r="O6" s="47">
        <v>89</v>
      </c>
      <c r="P6" s="47">
        <v>84</v>
      </c>
      <c r="Q6" s="47">
        <v>66</v>
      </c>
      <c r="R6" s="47">
        <v>64</v>
      </c>
      <c r="S6" s="47">
        <v>86</v>
      </c>
      <c r="T6" s="47">
        <v>80</v>
      </c>
      <c r="U6" s="47">
        <v>76</v>
      </c>
      <c r="V6" s="47">
        <v>84</v>
      </c>
      <c r="W6" s="47">
        <v>80</v>
      </c>
      <c r="X6" s="47">
        <v>84</v>
      </c>
      <c r="Y6" s="47">
        <v>82</v>
      </c>
      <c r="Z6" s="47">
        <v>73</v>
      </c>
      <c r="AA6" s="47">
        <v>84</v>
      </c>
      <c r="AB6" s="47">
        <v>67</v>
      </c>
      <c r="AC6" s="47">
        <v>51</v>
      </c>
      <c r="AD6" s="47">
        <v>43</v>
      </c>
      <c r="AE6" s="47">
        <v>46</v>
      </c>
      <c r="AF6" s="47">
        <v>34</v>
      </c>
      <c r="AH6" s="69" t="s">
        <v>53</v>
      </c>
      <c r="AI6" s="70">
        <v>25028</v>
      </c>
      <c r="AJ6" s="71">
        <v>1.4</v>
      </c>
      <c r="AK6" s="71">
        <v>14.4</v>
      </c>
      <c r="AL6" s="71">
        <v>44.3</v>
      </c>
      <c r="AM6" s="71">
        <v>39.9</v>
      </c>
      <c r="AN6" s="77">
        <f>(AI6*AJ6/100*2+AI6*AK6/100*3+AI6*AL6/100*4+AI6*AM6/100*5)/AI6</f>
        <v>4.2270000000000003</v>
      </c>
      <c r="AO6" s="72">
        <f>AL6+AM6</f>
        <v>84.199999999999989</v>
      </c>
      <c r="AP6" s="73">
        <f>AK6+AL6+AM6</f>
        <v>98.6</v>
      </c>
    </row>
    <row r="7" spans="1:44" x14ac:dyDescent="0.25">
      <c r="A7" s="101">
        <v>2</v>
      </c>
      <c r="B7" s="98" t="s">
        <v>136</v>
      </c>
      <c r="C7" s="101">
        <v>1</v>
      </c>
      <c r="D7" s="100">
        <v>95</v>
      </c>
      <c r="E7" s="99">
        <v>94</v>
      </c>
      <c r="G7" s="48">
        <v>2</v>
      </c>
      <c r="H7" s="49" t="s">
        <v>49</v>
      </c>
      <c r="I7" s="46">
        <v>1004</v>
      </c>
      <c r="J7" s="50">
        <v>96</v>
      </c>
      <c r="K7" s="50">
        <v>95</v>
      </c>
      <c r="L7" s="50">
        <v>87</v>
      </c>
      <c r="M7" s="50">
        <v>92</v>
      </c>
      <c r="N7" s="50">
        <v>93</v>
      </c>
      <c r="O7" s="50">
        <v>87</v>
      </c>
      <c r="P7" s="50">
        <v>90</v>
      </c>
      <c r="Q7" s="50">
        <v>72</v>
      </c>
      <c r="R7" s="50">
        <v>88</v>
      </c>
      <c r="S7" s="50">
        <v>88</v>
      </c>
      <c r="T7" s="50">
        <v>61</v>
      </c>
      <c r="U7" s="50">
        <v>89</v>
      </c>
      <c r="V7" s="50">
        <v>83</v>
      </c>
      <c r="W7" s="50">
        <v>60</v>
      </c>
      <c r="X7" s="50">
        <v>78</v>
      </c>
      <c r="Y7" s="50">
        <v>57</v>
      </c>
      <c r="Z7" s="50">
        <v>64</v>
      </c>
      <c r="AA7" s="50">
        <v>81</v>
      </c>
      <c r="AB7" s="50">
        <v>65</v>
      </c>
      <c r="AC7" s="50">
        <v>46</v>
      </c>
      <c r="AD7" s="50">
        <v>36</v>
      </c>
      <c r="AE7" s="50">
        <v>39</v>
      </c>
      <c r="AF7" s="50">
        <v>28</v>
      </c>
      <c r="AH7" s="74" t="s">
        <v>49</v>
      </c>
      <c r="AI7" s="75">
        <v>1004</v>
      </c>
      <c r="AJ7" s="76">
        <v>1.593625498007968</v>
      </c>
      <c r="AK7" s="76">
        <v>17.031872509960159</v>
      </c>
      <c r="AL7" s="76">
        <v>50.597609561752989</v>
      </c>
      <c r="AM7" s="76">
        <v>30.776892430278885</v>
      </c>
      <c r="AN7" s="77">
        <f>(AI7*AJ7/100*2+AI7*AK7/100*3+AI7*AL7/100*4+AI7*AM7/100*5)/AI7</f>
        <v>4.1055776892430282</v>
      </c>
      <c r="AO7" s="78">
        <f>AL7+AM7</f>
        <v>81.374501992031867</v>
      </c>
      <c r="AP7" s="79">
        <f>AK7+AL7+AM7</f>
        <v>98.406374501992019</v>
      </c>
    </row>
    <row r="8" spans="1:44" ht="15.75" customHeight="1" x14ac:dyDescent="0.25">
      <c r="A8" s="101">
        <v>3</v>
      </c>
      <c r="B8" s="98" t="s">
        <v>136</v>
      </c>
      <c r="C8" s="101">
        <v>1</v>
      </c>
      <c r="D8" s="100">
        <v>87</v>
      </c>
      <c r="E8" s="99">
        <v>66</v>
      </c>
      <c r="G8" s="48">
        <v>3</v>
      </c>
      <c r="H8" s="51" t="s">
        <v>54</v>
      </c>
      <c r="I8" s="46">
        <v>16</v>
      </c>
      <c r="J8" s="52">
        <v>75</v>
      </c>
      <c r="K8" s="52">
        <v>56</v>
      </c>
      <c r="L8" s="52">
        <v>31</v>
      </c>
      <c r="M8" s="52">
        <v>69</v>
      </c>
      <c r="N8" s="52">
        <v>50</v>
      </c>
      <c r="O8" s="52">
        <v>59</v>
      </c>
      <c r="P8" s="52">
        <v>19</v>
      </c>
      <c r="Q8" s="52">
        <v>6</v>
      </c>
      <c r="R8" s="52">
        <v>25</v>
      </c>
      <c r="S8" s="52">
        <v>25</v>
      </c>
      <c r="T8" s="52">
        <v>6</v>
      </c>
      <c r="U8" s="52">
        <v>25</v>
      </c>
      <c r="V8" s="52">
        <v>12</v>
      </c>
      <c r="W8" s="52">
        <v>12</v>
      </c>
      <c r="X8" s="52">
        <v>19</v>
      </c>
      <c r="Y8" s="52">
        <v>6</v>
      </c>
      <c r="Z8" s="52">
        <v>6</v>
      </c>
      <c r="AA8" s="52">
        <v>19</v>
      </c>
      <c r="AB8" s="52">
        <v>19</v>
      </c>
      <c r="AC8" s="52">
        <v>6</v>
      </c>
      <c r="AD8" s="52">
        <v>0</v>
      </c>
      <c r="AE8" s="52">
        <v>0</v>
      </c>
      <c r="AF8" s="52">
        <v>0</v>
      </c>
    </row>
    <row r="9" spans="1:44" ht="15" customHeight="1" x14ac:dyDescent="0.25">
      <c r="A9" s="101">
        <v>4</v>
      </c>
      <c r="B9" s="98" t="s">
        <v>136</v>
      </c>
      <c r="C9" s="101">
        <v>1</v>
      </c>
      <c r="D9" s="100">
        <v>92</v>
      </c>
      <c r="E9" s="99">
        <v>91</v>
      </c>
      <c r="G9" s="48">
        <v>4</v>
      </c>
      <c r="H9" s="51" t="s">
        <v>55</v>
      </c>
      <c r="I9" s="46">
        <v>171</v>
      </c>
      <c r="J9" s="53">
        <v>91</v>
      </c>
      <c r="K9" s="52">
        <v>85</v>
      </c>
      <c r="L9" s="52">
        <v>75</v>
      </c>
      <c r="M9" s="52">
        <v>78</v>
      </c>
      <c r="N9" s="52">
        <v>82</v>
      </c>
      <c r="O9" s="52">
        <v>72</v>
      </c>
      <c r="P9" s="52">
        <v>67</v>
      </c>
      <c r="Q9" s="52">
        <v>45</v>
      </c>
      <c r="R9" s="52">
        <v>71</v>
      </c>
      <c r="S9" s="52">
        <v>75</v>
      </c>
      <c r="T9" s="52">
        <v>33</v>
      </c>
      <c r="U9" s="52">
        <v>67</v>
      </c>
      <c r="V9" s="52">
        <v>60</v>
      </c>
      <c r="W9" s="52">
        <v>30</v>
      </c>
      <c r="X9" s="52">
        <v>54</v>
      </c>
      <c r="Y9" s="52">
        <v>26</v>
      </c>
      <c r="Z9" s="52">
        <v>28</v>
      </c>
      <c r="AA9" s="52">
        <v>56</v>
      </c>
      <c r="AB9" s="52">
        <v>27</v>
      </c>
      <c r="AC9" s="52">
        <v>18</v>
      </c>
      <c r="AD9" s="52">
        <v>9</v>
      </c>
      <c r="AE9" s="52">
        <v>11</v>
      </c>
      <c r="AF9" s="52">
        <v>5</v>
      </c>
      <c r="AJ9" s="97"/>
      <c r="AK9" s="97"/>
      <c r="AL9" s="97"/>
      <c r="AM9" s="97"/>
      <c r="AN9" s="97"/>
      <c r="AO9" s="97"/>
      <c r="AP9" s="97"/>
      <c r="AQ9" s="97"/>
      <c r="AR9" s="97"/>
    </row>
    <row r="10" spans="1:44" x14ac:dyDescent="0.25">
      <c r="A10" s="101">
        <v>5</v>
      </c>
      <c r="B10" s="98" t="s">
        <v>136</v>
      </c>
      <c r="C10" s="101">
        <v>1</v>
      </c>
      <c r="D10" s="100">
        <v>93</v>
      </c>
      <c r="E10" s="99">
        <v>91</v>
      </c>
      <c r="G10" s="48">
        <v>5</v>
      </c>
      <c r="H10" s="51" t="s">
        <v>56</v>
      </c>
      <c r="I10" s="46">
        <v>508</v>
      </c>
      <c r="J10" s="52">
        <v>97</v>
      </c>
      <c r="K10" s="51">
        <v>97</v>
      </c>
      <c r="L10" s="52">
        <v>90</v>
      </c>
      <c r="M10" s="52">
        <v>94</v>
      </c>
      <c r="N10" s="52">
        <v>96</v>
      </c>
      <c r="O10" s="52">
        <v>89</v>
      </c>
      <c r="P10" s="52">
        <v>95</v>
      </c>
      <c r="Q10" s="52">
        <v>73</v>
      </c>
      <c r="R10" s="52">
        <v>90</v>
      </c>
      <c r="S10" s="52">
        <v>89</v>
      </c>
      <c r="T10" s="52">
        <v>57</v>
      </c>
      <c r="U10" s="52">
        <v>92</v>
      </c>
      <c r="V10" s="52">
        <v>86</v>
      </c>
      <c r="W10" s="52">
        <v>58</v>
      </c>
      <c r="X10" s="52">
        <v>80</v>
      </c>
      <c r="Y10" s="52">
        <v>55</v>
      </c>
      <c r="Z10" s="52">
        <v>64</v>
      </c>
      <c r="AA10" s="52">
        <v>83</v>
      </c>
      <c r="AB10" s="52">
        <v>64</v>
      </c>
      <c r="AC10" s="52">
        <v>40</v>
      </c>
      <c r="AD10" s="52">
        <v>26</v>
      </c>
      <c r="AE10" s="52">
        <v>28</v>
      </c>
      <c r="AF10" s="52">
        <v>17</v>
      </c>
      <c r="AJ10" s="97"/>
      <c r="AK10" s="97"/>
      <c r="AL10" s="97"/>
      <c r="AM10" s="97"/>
      <c r="AN10" s="97"/>
      <c r="AO10" s="97"/>
      <c r="AP10" s="97"/>
      <c r="AQ10" s="97"/>
      <c r="AR10" s="97"/>
    </row>
    <row r="11" spans="1:44" ht="15" customHeight="1" x14ac:dyDescent="0.25">
      <c r="A11" s="204">
        <v>6</v>
      </c>
      <c r="B11" s="205" t="s">
        <v>137</v>
      </c>
      <c r="C11" s="204">
        <v>5</v>
      </c>
      <c r="D11" s="203">
        <v>87</v>
      </c>
      <c r="E11" s="202">
        <v>89</v>
      </c>
      <c r="G11" s="48">
        <v>6</v>
      </c>
      <c r="H11" s="51" t="s">
        <v>57</v>
      </c>
      <c r="I11" s="46">
        <v>309</v>
      </c>
      <c r="J11" s="54">
        <v>98</v>
      </c>
      <c r="K11" s="52">
        <v>99</v>
      </c>
      <c r="L11" s="52">
        <v>93</v>
      </c>
      <c r="M11" s="52">
        <v>99</v>
      </c>
      <c r="N11" s="52">
        <v>96</v>
      </c>
      <c r="O11" s="52">
        <v>94</v>
      </c>
      <c r="P11" s="52">
        <v>97</v>
      </c>
      <c r="Q11" s="52">
        <v>90</v>
      </c>
      <c r="R11" s="52">
        <v>97</v>
      </c>
      <c r="S11" s="52">
        <v>96</v>
      </c>
      <c r="T11" s="52">
        <v>85</v>
      </c>
      <c r="U11" s="52">
        <v>98</v>
      </c>
      <c r="V11" s="52">
        <v>95</v>
      </c>
      <c r="W11" s="52">
        <v>83</v>
      </c>
      <c r="X11" s="52">
        <v>91</v>
      </c>
      <c r="Y11" s="52">
        <v>82</v>
      </c>
      <c r="Z11" s="52">
        <v>86</v>
      </c>
      <c r="AA11" s="52">
        <v>95</v>
      </c>
      <c r="AB11" s="52">
        <v>91</v>
      </c>
      <c r="AC11" s="52">
        <v>73</v>
      </c>
      <c r="AD11" s="52">
        <v>69</v>
      </c>
      <c r="AE11" s="52">
        <v>73</v>
      </c>
      <c r="AF11" s="52">
        <v>60</v>
      </c>
      <c r="AM11" s="97"/>
      <c r="AN11" s="97"/>
      <c r="AO11" s="97"/>
      <c r="AP11" s="97"/>
    </row>
    <row r="12" spans="1:44" x14ac:dyDescent="0.25">
      <c r="A12" s="204"/>
      <c r="B12" s="205"/>
      <c r="C12" s="204"/>
      <c r="D12" s="203"/>
      <c r="E12" s="202"/>
      <c r="AM12" s="97"/>
      <c r="AN12" s="97"/>
      <c r="AO12" s="97"/>
      <c r="AP12" s="97"/>
    </row>
    <row r="13" spans="1:44" x14ac:dyDescent="0.25">
      <c r="A13" s="138">
        <v>7</v>
      </c>
      <c r="B13" s="98" t="s">
        <v>138</v>
      </c>
      <c r="C13" s="138">
        <v>1</v>
      </c>
      <c r="D13" s="137">
        <v>90</v>
      </c>
      <c r="E13" s="136">
        <v>84</v>
      </c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</row>
    <row r="14" spans="1:44" x14ac:dyDescent="0.25">
      <c r="A14" s="101">
        <v>8</v>
      </c>
      <c r="B14" s="98" t="s">
        <v>138</v>
      </c>
      <c r="C14" s="101">
        <v>1</v>
      </c>
      <c r="D14" s="100">
        <v>72</v>
      </c>
      <c r="E14" s="99">
        <v>66</v>
      </c>
      <c r="G14" s="91"/>
      <c r="H14" s="113"/>
      <c r="I14" s="113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91"/>
      <c r="W14" s="91"/>
      <c r="X14" s="91"/>
      <c r="Y14" s="91"/>
      <c r="Z14" s="91"/>
      <c r="AA14" s="91"/>
    </row>
    <row r="15" spans="1:44" x14ac:dyDescent="0.25">
      <c r="A15" s="138">
        <v>9</v>
      </c>
      <c r="B15" s="98" t="s">
        <v>138</v>
      </c>
      <c r="C15" s="138">
        <v>1</v>
      </c>
      <c r="D15" s="137">
        <v>88</v>
      </c>
      <c r="E15" s="136">
        <v>64</v>
      </c>
      <c r="G15" s="96"/>
      <c r="H15" s="113"/>
      <c r="I15" s="113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91"/>
      <c r="W15" s="91"/>
      <c r="X15" s="91"/>
      <c r="Y15" s="91"/>
      <c r="Z15" s="91"/>
      <c r="AA15" s="91"/>
    </row>
    <row r="16" spans="1:44" x14ac:dyDescent="0.25">
      <c r="A16" s="138">
        <v>10</v>
      </c>
      <c r="B16" s="98" t="s">
        <v>138</v>
      </c>
      <c r="C16" s="138">
        <v>1</v>
      </c>
      <c r="D16" s="137">
        <v>88</v>
      </c>
      <c r="E16" s="136">
        <v>86</v>
      </c>
      <c r="G16" s="91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91"/>
      <c r="W16" s="91"/>
      <c r="X16" s="91"/>
      <c r="Y16" s="91"/>
      <c r="Z16" s="91"/>
      <c r="AA16" s="91"/>
    </row>
    <row r="17" spans="1:32" x14ac:dyDescent="0.25">
      <c r="A17" s="138">
        <v>11</v>
      </c>
      <c r="B17" s="98" t="s">
        <v>138</v>
      </c>
      <c r="C17" s="138">
        <v>1</v>
      </c>
      <c r="D17" s="137">
        <v>61</v>
      </c>
      <c r="E17" s="136">
        <v>80</v>
      </c>
      <c r="G17" s="91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91"/>
      <c r="W17" s="91"/>
      <c r="X17" s="91"/>
      <c r="Y17" s="91"/>
      <c r="Z17" s="91"/>
      <c r="AA17" s="91"/>
    </row>
    <row r="18" spans="1:32" x14ac:dyDescent="0.25">
      <c r="A18" s="138">
        <v>12</v>
      </c>
      <c r="B18" s="98" t="s">
        <v>138</v>
      </c>
      <c r="C18" s="138">
        <v>1</v>
      </c>
      <c r="D18" s="137">
        <v>89</v>
      </c>
      <c r="E18" s="136">
        <v>76</v>
      </c>
      <c r="G18" s="91"/>
      <c r="H18" s="102"/>
      <c r="I18" s="102"/>
    </row>
    <row r="19" spans="1:32" ht="25.5" x14ac:dyDescent="0.25">
      <c r="A19" s="138">
        <v>13</v>
      </c>
      <c r="B19" s="98" t="s">
        <v>139</v>
      </c>
      <c r="C19" s="138">
        <v>1</v>
      </c>
      <c r="D19" s="137">
        <v>83</v>
      </c>
      <c r="E19" s="136">
        <v>84</v>
      </c>
      <c r="G19" s="91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</row>
    <row r="20" spans="1:32" ht="25.5" x14ac:dyDescent="0.25">
      <c r="A20" s="138">
        <v>14</v>
      </c>
      <c r="B20" s="98" t="s">
        <v>139</v>
      </c>
      <c r="C20" s="138">
        <v>1</v>
      </c>
      <c r="D20" s="137">
        <v>60</v>
      </c>
      <c r="E20" s="136">
        <v>80</v>
      </c>
      <c r="G20" s="91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</row>
    <row r="21" spans="1:32" ht="25.5" x14ac:dyDescent="0.25">
      <c r="A21" s="138">
        <v>15</v>
      </c>
      <c r="B21" s="98" t="s">
        <v>139</v>
      </c>
      <c r="C21" s="138">
        <v>1</v>
      </c>
      <c r="D21" s="137">
        <v>78</v>
      </c>
      <c r="E21" s="136">
        <v>84</v>
      </c>
      <c r="G21" s="91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</row>
    <row r="22" spans="1:32" ht="25.5" x14ac:dyDescent="0.25">
      <c r="A22" s="138">
        <v>16</v>
      </c>
      <c r="B22" s="98" t="s">
        <v>139</v>
      </c>
      <c r="C22" s="138">
        <v>1</v>
      </c>
      <c r="D22" s="137">
        <v>57</v>
      </c>
      <c r="E22" s="136">
        <v>82</v>
      </c>
      <c r="G22" s="91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</row>
    <row r="23" spans="1:32" ht="25.5" x14ac:dyDescent="0.25">
      <c r="A23" s="138">
        <v>17</v>
      </c>
      <c r="B23" s="98" t="s">
        <v>139</v>
      </c>
      <c r="C23" s="138">
        <v>1</v>
      </c>
      <c r="D23" s="137">
        <v>64</v>
      </c>
      <c r="E23" s="136">
        <v>73</v>
      </c>
      <c r="G23" s="91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</row>
    <row r="24" spans="1:32" ht="25.5" x14ac:dyDescent="0.25">
      <c r="A24" s="138">
        <v>18</v>
      </c>
      <c r="B24" s="98" t="s">
        <v>139</v>
      </c>
      <c r="C24" s="138">
        <v>1</v>
      </c>
      <c r="D24" s="137">
        <v>81</v>
      </c>
      <c r="E24" s="136">
        <v>84</v>
      </c>
      <c r="G24" s="91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</row>
    <row r="25" spans="1:32" ht="25.5" x14ac:dyDescent="0.25">
      <c r="A25" s="138" t="s">
        <v>140</v>
      </c>
      <c r="B25" s="98" t="s">
        <v>141</v>
      </c>
      <c r="C25" s="138">
        <v>1</v>
      </c>
      <c r="D25" s="137">
        <v>65</v>
      </c>
      <c r="E25" s="136">
        <v>67</v>
      </c>
      <c r="H25" s="102"/>
      <c r="I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</row>
    <row r="26" spans="1:32" ht="25.5" x14ac:dyDescent="0.25">
      <c r="A26" s="138" t="s">
        <v>142</v>
      </c>
      <c r="B26" s="98" t="s">
        <v>141</v>
      </c>
      <c r="C26" s="138">
        <v>2</v>
      </c>
      <c r="D26" s="137">
        <v>46</v>
      </c>
      <c r="E26" s="136">
        <v>51</v>
      </c>
      <c r="H26" s="102"/>
      <c r="I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</row>
    <row r="27" spans="1:32" ht="51" x14ac:dyDescent="0.25">
      <c r="A27" s="138" t="s">
        <v>143</v>
      </c>
      <c r="B27" s="98" t="s">
        <v>144</v>
      </c>
      <c r="C27" s="138">
        <v>3</v>
      </c>
      <c r="D27" s="137">
        <v>36</v>
      </c>
      <c r="E27" s="136">
        <v>43</v>
      </c>
      <c r="H27" s="102"/>
      <c r="I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</row>
    <row r="28" spans="1:32" ht="51" x14ac:dyDescent="0.25">
      <c r="A28" s="138" t="s">
        <v>146</v>
      </c>
      <c r="B28" s="98" t="s">
        <v>144</v>
      </c>
      <c r="C28" s="138">
        <v>2</v>
      </c>
      <c r="D28" s="137">
        <v>39</v>
      </c>
      <c r="E28" s="136">
        <v>46</v>
      </c>
      <c r="H28" s="102"/>
      <c r="I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</row>
    <row r="29" spans="1:32" ht="51" x14ac:dyDescent="0.25">
      <c r="A29" s="138" t="s">
        <v>145</v>
      </c>
      <c r="B29" s="98" t="s">
        <v>144</v>
      </c>
      <c r="C29" s="138">
        <v>2</v>
      </c>
      <c r="D29" s="137">
        <v>28</v>
      </c>
      <c r="E29" s="136">
        <v>34</v>
      </c>
      <c r="H29" s="102"/>
      <c r="I29" s="102"/>
      <c r="K29" s="102"/>
      <c r="L29" s="102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</row>
    <row r="30" spans="1:32" x14ac:dyDescent="0.25">
      <c r="A30" s="206" t="s">
        <v>73</v>
      </c>
      <c r="B30" s="206"/>
      <c r="C30" s="206"/>
      <c r="D30" s="206"/>
      <c r="E30" s="206"/>
      <c r="AE30" s="91"/>
    </row>
    <row r="33" spans="1:5" x14ac:dyDescent="0.25">
      <c r="A33" s="91"/>
      <c r="B33" s="91"/>
      <c r="C33" s="91"/>
      <c r="D33" s="91"/>
      <c r="E33" s="91"/>
    </row>
    <row r="34" spans="1:5" x14ac:dyDescent="0.25">
      <c r="A34" s="91" t="s">
        <v>135</v>
      </c>
      <c r="B34" s="96" t="s">
        <v>135</v>
      </c>
      <c r="C34" s="91"/>
      <c r="D34" s="91"/>
      <c r="E34" s="91"/>
    </row>
    <row r="35" spans="1:5" x14ac:dyDescent="0.25">
      <c r="A35" s="102"/>
      <c r="B35" s="103"/>
      <c r="C35" s="102"/>
      <c r="D35" s="102"/>
      <c r="E35" s="102"/>
    </row>
    <row r="36" spans="1:5" x14ac:dyDescent="0.25">
      <c r="A36" s="102"/>
      <c r="B36" s="103"/>
      <c r="C36" s="102"/>
      <c r="D36" s="102"/>
      <c r="E36" s="102"/>
    </row>
    <row r="37" spans="1:5" x14ac:dyDescent="0.25">
      <c r="A37" s="102"/>
      <c r="B37" s="103"/>
      <c r="C37" s="102"/>
      <c r="D37" s="102"/>
      <c r="E37" s="102"/>
    </row>
    <row r="38" spans="1:5" x14ac:dyDescent="0.25">
      <c r="A38" s="102"/>
      <c r="B38" s="103"/>
      <c r="C38" s="102"/>
      <c r="D38" s="102"/>
      <c r="E38" s="102"/>
    </row>
    <row r="39" spans="1:5" x14ac:dyDescent="0.25">
      <c r="A39" s="102"/>
      <c r="B39" s="103"/>
      <c r="C39" s="102"/>
      <c r="D39" s="102"/>
      <c r="E39" s="102"/>
    </row>
    <row r="40" spans="1:5" x14ac:dyDescent="0.25">
      <c r="A40" s="102"/>
      <c r="B40" s="103"/>
      <c r="C40" s="102"/>
      <c r="D40" s="102"/>
      <c r="E40" s="102"/>
    </row>
    <row r="41" spans="1:5" x14ac:dyDescent="0.25">
      <c r="A41" s="102"/>
      <c r="B41" s="103"/>
      <c r="C41" s="102"/>
      <c r="D41" s="102"/>
      <c r="E41" s="102"/>
    </row>
    <row r="42" spans="1:5" x14ac:dyDescent="0.25">
      <c r="A42" s="102"/>
      <c r="B42" s="102"/>
      <c r="C42" s="102"/>
      <c r="D42" s="102"/>
      <c r="E42" s="102"/>
    </row>
    <row r="43" spans="1:5" x14ac:dyDescent="0.25">
      <c r="A43" s="102"/>
      <c r="B43" s="103"/>
      <c r="C43" s="102"/>
      <c r="D43" s="102"/>
      <c r="E43" s="102"/>
    </row>
    <row r="44" spans="1:5" x14ac:dyDescent="0.25">
      <c r="A44" s="102"/>
      <c r="B44" s="102"/>
      <c r="C44" s="102"/>
      <c r="D44" s="102"/>
      <c r="E44" s="102"/>
    </row>
    <row r="45" spans="1:5" x14ac:dyDescent="0.25">
      <c r="A45" s="102"/>
      <c r="B45" s="102"/>
      <c r="C45" s="102"/>
      <c r="D45" s="102"/>
      <c r="E45" s="102"/>
    </row>
    <row r="46" spans="1:5" x14ac:dyDescent="0.25">
      <c r="A46" s="102"/>
      <c r="B46" s="102"/>
      <c r="C46" s="102"/>
      <c r="D46" s="102"/>
      <c r="E46" s="102"/>
    </row>
    <row r="47" spans="1:5" x14ac:dyDescent="0.25">
      <c r="A47" s="91"/>
      <c r="B47" s="91"/>
      <c r="C47" s="91"/>
      <c r="D47" s="91"/>
      <c r="E47" s="91"/>
    </row>
    <row r="48" spans="1:5" x14ac:dyDescent="0.25">
      <c r="A48" s="91"/>
      <c r="B48" s="91"/>
      <c r="C48" s="91"/>
      <c r="D48" s="91"/>
      <c r="E48" s="91"/>
    </row>
    <row r="49" spans="1:5" x14ac:dyDescent="0.25">
      <c r="A49" s="91"/>
      <c r="B49" s="91"/>
      <c r="C49" s="91"/>
      <c r="D49" s="91"/>
      <c r="E49" s="91"/>
    </row>
    <row r="50" spans="1:5" x14ac:dyDescent="0.25">
      <c r="A50" s="91"/>
      <c r="B50" s="91"/>
      <c r="C50" s="91"/>
      <c r="D50" s="91"/>
      <c r="E50" s="91"/>
    </row>
    <row r="51" spans="1:5" x14ac:dyDescent="0.25">
      <c r="A51" s="91"/>
      <c r="B51" s="91"/>
      <c r="C51" s="91"/>
      <c r="D51" s="91"/>
      <c r="E51" s="91"/>
    </row>
    <row r="52" spans="1:5" x14ac:dyDescent="0.25">
      <c r="A52" s="91"/>
      <c r="B52" s="91"/>
      <c r="C52" s="91"/>
      <c r="D52" s="91"/>
      <c r="E52" s="91"/>
    </row>
  </sheetData>
  <autoFilter ref="A5:AR5"/>
  <mergeCells count="21">
    <mergeCell ref="A30:E30"/>
    <mergeCell ref="G1:AF2"/>
    <mergeCell ref="G3:G4"/>
    <mergeCell ref="H3:H4"/>
    <mergeCell ref="AH1:AP2"/>
    <mergeCell ref="AH3:AH4"/>
    <mergeCell ref="AI3:AI4"/>
    <mergeCell ref="AJ3:AM3"/>
    <mergeCell ref="AN3:AN4"/>
    <mergeCell ref="AO3:AO4"/>
    <mergeCell ref="AP3:AP4"/>
    <mergeCell ref="A1:E1"/>
    <mergeCell ref="D2:E2"/>
    <mergeCell ref="B2:B4"/>
    <mergeCell ref="C2:C4"/>
    <mergeCell ref="A2:A4"/>
    <mergeCell ref="E11:E12"/>
    <mergeCell ref="D11:D12"/>
    <mergeCell ref="C11:C12"/>
    <mergeCell ref="B11:B12"/>
    <mergeCell ref="A11:A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Результаты ВПР АЯ11(п+у) 2019</vt:lpstr>
      <vt:lpstr>Гистограмма сравнения отметок</vt:lpstr>
      <vt:lpstr>Динамика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2019-07-03T08:23:48Z</dcterms:modified>
</cp:coreProperties>
</file>